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E54397B8-BE55-4759-9D47-BEDF8A6099BE}" xr6:coauthVersionLast="36" xr6:coauthVersionMax="47" xr10:uidLastSave="{00000000-0000-0000-0000-000000000000}"/>
  <bookViews>
    <workbookView xWindow="-110" yWindow="-110" windowWidth="19420" windowHeight="10420" tabRatio="726" xr2:uid="{A4BCD392-4090-4D66-ABBB-36BFBD985D75}"/>
  </bookViews>
  <sheets>
    <sheet name="Index" sheetId="7" r:id="rId1"/>
    <sheet name="NDAPerfom" sheetId="1" r:id="rId2"/>
    <sheet name="NDAFinancial" sheetId="2" r:id="rId3"/>
    <sheet name="NDAPersonnel" sheetId="3" r:id="rId4"/>
    <sheet name="SASSAPerfom" sheetId="4" r:id="rId5"/>
    <sheet name="SASSAFinancial" sheetId="5" r:id="rId6"/>
    <sheet name="SASSAPersonnel" sheetId="6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<sst xmlns="http://schemas.openxmlformats.org/spreadsheetml/2006/main" count="412" uniqueCount="196">
  <si>
    <t>Table 19.15 National Development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</si>
  <si>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</si>
  <si>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</si>
  <si>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</si>
  <si>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</si>
  <si>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</si>
  <si>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</si>
  <si>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</si>
  <si>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</si>
  <si>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</si>
  <si>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</si>
  <si>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</si>
  <si>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</si>
  <si>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</si>
  <si>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Outcome 10: Reduced poverty and improved livelihoods</t>
  </si>
  <si>
    <t>R35m</t>
  </si>
  <si>
    <t>R50m</t>
  </si>
  <si>
    <t>R30m</t>
  </si>
  <si>
    <t>R45m</t>
  </si>
  <si>
    <t>R55m</t>
  </si>
  <si>
    <t>Number of beneficiaries participating in income generation projects</t>
  </si>
  <si>
    <t>Civil society organisations development</t>
  </si>
  <si>
    <t>Research</t>
  </si>
  <si>
    <t>Department: Social Development</t>
  </si>
  <si>
    <t>Table 19.16 National Development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</si>
  <si>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</si>
  <si>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</si>
  <si>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</si>
  <si>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</si>
  <si>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</si>
  <si>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</si>
  <si>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</si>
  <si>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</si>
  <si>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Total</t>
  </si>
  <si>
    <t>Table 19.17 National Development Agency statements of financial performance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</si>
  <si>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</si>
  <si>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</si>
  <si>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</si>
  <si>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</si>
  <si>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</si>
  <si>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</si>
  <si>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</si>
  <si>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</si>
  <si>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</si>
  <si>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</si>
  <si>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</si>
  <si>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</si>
  <si>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</si>
  <si>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</si>
  <si>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</si>
  <si>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</si>
  <si>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</si>
  <si>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</si>
  <si>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</si>
  <si>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</si>
  <si>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</si>
  <si>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</si>
  <si>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</si>
  <si>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</si>
  <si>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</si>
  <si>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</si>
  <si>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</si>
  <si>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</si>
  <si>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</si>
  <si>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</si>
  <si>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</si>
  <si>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</si>
  <si>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</si>
  <si>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</si>
  <si>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</si>
  <si>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Capital reserve fund</t>
  </si>
  <si>
    <t>Trade and other payables</t>
  </si>
  <si>
    <t>Provisions</t>
  </si>
  <si>
    <t>Total equity and liabilities</t>
  </si>
  <si>
    <t>Table 19.18 National Development Agency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</si>
  <si>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</si>
  <si>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</si>
  <si>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</si>
  <si>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</si>
  <si>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</si>
  <si>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</si>
  <si>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</si>
  <si>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</si>
  <si>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</si>
  <si>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National Development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</si>
  <si>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</si>
  <si>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</si>
  <si>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</si>
  <si>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</si>
  <si>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</si>
  <si>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</si>
  <si>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</si>
  <si>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</si>
  <si>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</si>
  <si>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</si>
  <si>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19.19 South African Social Security Agency performance indicators by programme/objective/activity and related priority</t>
  </si>
  <si>
    <t>Percentage of reported fraud and corruption cases investigated and finalised per year</t>
  </si>
  <si>
    <t>Outcome 11: Optimised social protection and coverage</t>
  </si>
  <si>
    <t>Average cost to administer monthly social assistance per beneficiary per year</t>
  </si>
  <si>
    <t>Benefits administration support</t>
  </si>
  <si>
    <t>R32</t>
  </si>
  <si>
    <t>R33</t>
  </si>
  <si>
    <t>R34</t>
  </si>
  <si>
    <t>R35</t>
  </si>
  <si>
    <t>Administration cost as a percentage of social assistance transfers budget per year</t>
  </si>
  <si>
    <t>18 677 339</t>
  </si>
  <si>
    <t>18 829 716</t>
  </si>
  <si>
    <t>19 137 524</t>
  </si>
  <si>
    <t>19 501 748</t>
  </si>
  <si>
    <t>19 571 770</t>
  </si>
  <si>
    <t>20 102 384</t>
  </si>
  <si>
    <t>Table 19.20 South African Social Security Agency expenditure trends and estimates by programme/objective/activity</t>
  </si>
  <si>
    <t>Table 19.21 South African Social Security Agency statements of financial performance, cash flow and financial position</t>
  </si>
  <si>
    <t>Sale of goods and services other than capital assets</t>
  </si>
  <si>
    <t>Other sales</t>
  </si>
  <si>
    <t>Sales of goods and services other than capital assets</t>
  </si>
  <si>
    <t>Computer services</t>
  </si>
  <si>
    <t>Operating leases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</si>
  <si>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</si>
  <si>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</si>
  <si>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</si>
  <si>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</si>
  <si>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</si>
  <si>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</si>
  <si>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Inventory</t>
  </si>
  <si>
    <t>Loans</t>
  </si>
  <si>
    <t xml:space="preserve">Finance lease </t>
  </si>
  <si>
    <t>Table 19.22 South African Social Security Agency personnel numbers and cost by salary level</t>
  </si>
  <si>
    <t>South African Social Security Agency</t>
  </si>
  <si>
    <t>Entity name</t>
  </si>
  <si>
    <t>Table name</t>
  </si>
  <si>
    <t xml:space="preserve"> National Development Agency </t>
  </si>
  <si>
    <t xml:space="preserve"> South African Social Security Agency </t>
  </si>
  <si>
    <t>MTDP outcome</t>
  </si>
  <si>
    <t>3 175</t>
  </si>
  <si>
    <t>1 911</t>
  </si>
  <si>
    <t>1 000</t>
  </si>
  <si>
    <t>1 500</t>
  </si>
  <si>
    <t>2 000</t>
  </si>
  <si>
    <t>2 500</t>
  </si>
  <si>
    <t>Number of civil society organisations capacitated with skills to implement development interventions</t>
  </si>
  <si>
    <t>2 558</t>
  </si>
  <si>
    <t xml:space="preserve">3 124 </t>
  </si>
  <si>
    <t>3 077</t>
  </si>
  <si>
    <t>3 000</t>
  </si>
  <si>
    <t>3 500</t>
  </si>
  <si>
    <t>Number of civil society organisations that have accessed resources from strategic partners for implementation of poverty eradication interventions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</si>
  <si>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</si>
  <si>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1 000</t>
  </si>
  <si>
    <t>1 200</t>
  </si>
  <si>
    <t>1 500</t>
  </si>
  <si>
    <t>Rand value of resources raised from partnerships to fund poverty eradication interventions</t>
  </si>
  <si>
    <t>R54.5m</t>
  </si>
  <si>
    <t>R57.3m</t>
  </si>
  <si>
    <t>Longitudinal research study conducted to inform development policy</t>
  </si>
  <si>
    <t>Baseline</t>
  </si>
  <si>
    <t xml:space="preserve"> study report</t>
  </si>
  <si>
    <t>produced</t>
  </si>
  <si>
    <t xml:space="preserve">Mid-term </t>
  </si>
  <si>
    <t xml:space="preserve">report </t>
  </si>
  <si>
    <t xml:space="preserve">Final report </t>
  </si>
  <si>
    <t>1. No historical data available.</t>
  </si>
  <si>
    <t>1. Rand million.</t>
  </si>
  <si>
    <t>(244/</t>
  </si>
  <si>
    <t>256)</t>
  </si>
  <si>
    <t>(469/</t>
  </si>
  <si>
    <t>487)</t>
  </si>
  <si>
    <t>(465/</t>
  </si>
  <si>
    <t>474)</t>
  </si>
  <si>
    <t>(R7.2bn/</t>
  </si>
  <si>
    <t>R222.7bn)</t>
  </si>
  <si>
    <t>(R7.1bn/</t>
  </si>
  <si>
    <t>R233bn)</t>
  </si>
  <si>
    <t xml:space="preserve"> (R7.3bn/</t>
  </si>
  <si>
    <t>R250.5bn)</t>
  </si>
  <si>
    <t>Percentage of new grant applications per year processed within the targeted number of working days</t>
  </si>
  <si>
    <t>(1.71m/</t>
  </si>
  <si>
    <t xml:space="preserve">1.74m) </t>
  </si>
  <si>
    <t xml:space="preserve">within </t>
  </si>
  <si>
    <t>10 days</t>
  </si>
  <si>
    <t>(1.6m/</t>
  </si>
  <si>
    <t>1.8m)</t>
  </si>
  <si>
    <t xml:space="preserve"> within</t>
  </si>
  <si>
    <t xml:space="preserve"> 5 days</t>
  </si>
  <si>
    <t>(1.8m/</t>
  </si>
  <si>
    <t xml:space="preserve">1.9m) </t>
  </si>
  <si>
    <t>within</t>
  </si>
  <si>
    <t xml:space="preserve"> 10 days</t>
  </si>
  <si>
    <t xml:space="preserve">Within </t>
  </si>
  <si>
    <t>7 days</t>
  </si>
  <si>
    <t>5 days</t>
  </si>
  <si>
    <t>Within</t>
  </si>
  <si>
    <t>Number of grants in payment, including grant-in-aid (excluding the social relief of distress grant), per year</t>
  </si>
  <si>
    <t>19 836 355</t>
  </si>
  <si>
    <r>
      <t>1.</t>
    </r>
    <r>
      <rPr>
        <i/>
        <sz val="7"/>
        <color theme="1"/>
        <rFont val="Times New Roman"/>
        <family val="1"/>
      </rPr>
      <t xml:space="preserve"> </t>
    </r>
    <r>
      <rPr>
        <i/>
        <sz val="7"/>
        <color theme="1"/>
        <rFont val="Calibri"/>
        <family val="2"/>
        <scheme val="minor"/>
      </rPr>
      <t>Rand million.</t>
    </r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</si>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</sst>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6.5"/>
      <color rgb="FF000000"/>
      <name val="Calibri"/>
      <family val="2"/>
      <scheme val="minor"/>
    </font>
    <font>
      <i/>
      <sz val="7"/>
      <color theme="1"/>
      <name val="Times New Roman"/>
      <family val="1"/>
    </font>
    <font>
      <b/>
      <vertAlign val="superscript"/>
      <sz val="7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3" fillId="0" borderId="0"/>
    <xf numFmtId="0" fontId="18" fillId="0" borderId="0" applyNumberFormat="0" applyFill="0" applyBorder="0" applyAlignment="0" applyProtection="0"/>
  </cellStyleXfs>
  <cellXfs count="286">
    <xf numFmtId="0" fontId="0" fillId="0" borderId="0" xfId="0"/>
    <xf numFmtId="0" fontId="2" fillId="0" borderId="0" xfId="0" applyFont="1"/>
    <xf numFmtId="0" fontId="6" fillId="0" borderId="14" xfId="4" applyFont="1" applyBorder="1"/>
    <xf numFmtId="164" fontId="6" fillId="0" borderId="6" xfId="5" applyNumberFormat="1" applyFont="1" applyBorder="1" applyAlignment="1">
      <alignment horizontal="centerContinuous"/>
    </xf>
    <xf numFmtId="164" fontId="6" fillId="0" borderId="6" xfId="5" applyNumberFormat="1" applyFont="1" applyBorder="1" applyAlignment="1">
      <alignment horizontal="centerContinuous" wrapText="1"/>
    </xf>
    <xf numFmtId="164" fontId="6" fillId="0" borderId="7" xfId="5" applyNumberFormat="1" applyFont="1" applyBorder="1" applyAlignment="1">
      <alignment horizontal="centerContinuous"/>
    </xf>
    <xf numFmtId="164" fontId="6" fillId="0" borderId="8" xfId="5" applyNumberFormat="1" applyFont="1" applyBorder="1" applyAlignment="1">
      <alignment horizontal="right" wrapText="1"/>
    </xf>
    <xf numFmtId="165" fontId="6" fillId="2" borderId="8" xfId="1" applyNumberFormat="1" applyFont="1" applyFill="1" applyBorder="1" applyAlignment="1">
      <alignment horizontal="right" wrapText="1"/>
    </xf>
    <xf numFmtId="164" fontId="6" fillId="0" borderId="5" xfId="5" applyNumberFormat="1" applyFont="1" applyBorder="1" applyAlignment="1">
      <alignment horizontal="centerContinuous" wrapText="1"/>
    </xf>
    <xf numFmtId="164" fontId="7" fillId="0" borderId="6" xfId="5" applyNumberFormat="1" applyFont="1" applyBorder="1" applyAlignment="1">
      <alignment horizontal="centerContinuous" wrapText="1"/>
    </xf>
    <xf numFmtId="164" fontId="7" fillId="0" borderId="7" xfId="5" applyNumberFormat="1" applyFont="1" applyBorder="1" applyAlignment="1">
      <alignment horizontal="centerContinuous" wrapText="1"/>
    </xf>
    <xf numFmtId="165" fontId="6" fillId="2" borderId="5" xfId="1" applyNumberFormat="1" applyFont="1" applyFill="1" applyBorder="1" applyAlignment="1">
      <alignment horizontal="right" wrapText="1"/>
    </xf>
    <xf numFmtId="0" fontId="7" fillId="0" borderId="15" xfId="4" applyFont="1" applyBorder="1" applyAlignment="1">
      <alignment horizontal="left" vertical="top"/>
    </xf>
    <xf numFmtId="0" fontId="6" fillId="0" borderId="16" xfId="5" quotePrefix="1" applyFont="1" applyBorder="1" applyAlignment="1">
      <alignment horizontal="right" vertical="top"/>
    </xf>
    <xf numFmtId="0" fontId="6" fillId="0" borderId="11" xfId="5" quotePrefix="1" applyFont="1" applyBorder="1" applyAlignment="1">
      <alignment horizontal="right" vertical="top"/>
    </xf>
    <xf numFmtId="166" fontId="7" fillId="0" borderId="0" xfId="5" applyNumberFormat="1" applyFont="1" applyAlignment="1">
      <alignment horizontal="left" vertical="top"/>
    </xf>
    <xf numFmtId="167" fontId="7" fillId="0" borderId="0" xfId="5" applyNumberFormat="1" applyFont="1" applyAlignment="1">
      <alignment horizontal="right" vertical="top"/>
    </xf>
    <xf numFmtId="167" fontId="7" fillId="0" borderId="17" xfId="5" applyNumberFormat="1" applyFont="1" applyBorder="1" applyAlignment="1">
      <alignment horizontal="right" vertical="top"/>
    </xf>
    <xf numFmtId="168" fontId="7" fillId="2" borderId="17" xfId="5" applyNumberFormat="1" applyFont="1" applyFill="1" applyBorder="1" applyAlignment="1">
      <alignment horizontal="right" vertical="top"/>
    </xf>
    <xf numFmtId="168" fontId="7" fillId="2" borderId="18" xfId="5" applyNumberFormat="1" applyFont="1" applyFill="1" applyBorder="1" applyAlignment="1">
      <alignment horizontal="right" vertical="top"/>
    </xf>
    <xf numFmtId="168" fontId="7" fillId="2" borderId="19" xfId="5" applyNumberFormat="1" applyFont="1" applyFill="1" applyBorder="1" applyAlignment="1">
      <alignment horizontal="right" vertical="top"/>
    </xf>
    <xf numFmtId="0" fontId="6" fillId="0" borderId="20" xfId="4" applyFont="1" applyBorder="1" applyAlignment="1">
      <alignment horizontal="left" vertical="top"/>
    </xf>
    <xf numFmtId="167" fontId="6" fillId="0" borderId="20" xfId="4" applyNumberFormat="1" applyFont="1" applyBorder="1" applyAlignment="1">
      <alignment horizontal="right" vertical="top"/>
    </xf>
    <xf numFmtId="167" fontId="6" fillId="0" borderId="21" xfId="4" applyNumberFormat="1" applyFont="1" applyBorder="1" applyAlignment="1">
      <alignment horizontal="right" vertical="top"/>
    </xf>
    <xf numFmtId="168" fontId="6" fillId="3" borderId="20" xfId="4" applyNumberFormat="1" applyFont="1" applyFill="1" applyBorder="1" applyAlignment="1">
      <alignment horizontal="right" vertical="top"/>
    </xf>
    <xf numFmtId="168" fontId="6" fillId="3" borderId="21" xfId="4" applyNumberFormat="1" applyFont="1" applyFill="1" applyBorder="1" applyAlignment="1">
      <alignment horizontal="right" vertical="top"/>
    </xf>
    <xf numFmtId="168" fontId="6" fillId="2" borderId="21" xfId="4" applyNumberFormat="1" applyFont="1" applyFill="1" applyBorder="1" applyAlignment="1">
      <alignment horizontal="right" vertical="top"/>
    </xf>
    <xf numFmtId="168" fontId="6" fillId="2" borderId="22" xfId="4" applyNumberFormat="1" applyFont="1" applyFill="1" applyBorder="1" applyAlignment="1">
      <alignment horizontal="right" vertical="top"/>
    </xf>
    <xf numFmtId="0" fontId="5" fillId="0" borderId="0" xfId="4" applyFont="1"/>
    <xf numFmtId="167" fontId="8" fillId="0" borderId="0" xfId="4" applyNumberFormat="1" applyFont="1" applyAlignment="1">
      <alignment horizontal="right" vertical="top"/>
    </xf>
    <xf numFmtId="0" fontId="9" fillId="0" borderId="14" xfId="4" applyFont="1" applyBorder="1" applyAlignment="1">
      <alignment vertical="top" wrapText="1"/>
    </xf>
    <xf numFmtId="164" fontId="9" fillId="0" borderId="6" xfId="5" applyNumberFormat="1" applyFont="1" applyBorder="1" applyAlignment="1">
      <alignment horizontal="centerContinuous"/>
    </xf>
    <xf numFmtId="164" fontId="9" fillId="0" borderId="6" xfId="5" applyNumberFormat="1" applyFont="1" applyBorder="1" applyAlignment="1">
      <alignment horizontal="centerContinuous" wrapText="1"/>
    </xf>
    <xf numFmtId="164" fontId="9" fillId="0" borderId="7" xfId="5" applyNumberFormat="1" applyFont="1" applyBorder="1" applyAlignment="1">
      <alignment horizontal="centerContinuous"/>
    </xf>
    <xf numFmtId="164" fontId="9" fillId="0" borderId="8" xfId="5" applyNumberFormat="1" applyFont="1" applyBorder="1" applyAlignment="1">
      <alignment horizontal="right" wrapText="1"/>
    </xf>
    <xf numFmtId="165" fontId="9" fillId="2" borderId="8" xfId="1" applyNumberFormat="1" applyFont="1" applyFill="1" applyBorder="1" applyAlignment="1">
      <alignment horizontal="right" wrapText="1"/>
    </xf>
    <xf numFmtId="164" fontId="9" fillId="0" borderId="5" xfId="5" applyNumberFormat="1" applyFont="1" applyBorder="1" applyAlignment="1">
      <alignment horizontal="centerContinuous" wrapText="1"/>
    </xf>
    <xf numFmtId="164" fontId="10" fillId="0" borderId="6" xfId="5" applyNumberFormat="1" applyFont="1" applyBorder="1" applyAlignment="1">
      <alignment horizontal="centerContinuous" wrapText="1"/>
    </xf>
    <xf numFmtId="164" fontId="10" fillId="0" borderId="7" xfId="5" applyNumberFormat="1" applyFont="1" applyBorder="1" applyAlignment="1">
      <alignment horizontal="centerContinuous" wrapText="1"/>
    </xf>
    <xf numFmtId="165" fontId="9" fillId="2" borderId="5" xfId="1" applyNumberFormat="1" applyFont="1" applyFill="1" applyBorder="1" applyAlignment="1">
      <alignment horizontal="right" wrapText="1"/>
    </xf>
    <xf numFmtId="0" fontId="10" fillId="0" borderId="15" xfId="4" applyFont="1" applyBorder="1" applyAlignment="1">
      <alignment horizontal="left" vertical="center"/>
    </xf>
    <xf numFmtId="0" fontId="9" fillId="0" borderId="16" xfId="5" quotePrefix="1" applyFont="1" applyBorder="1" applyAlignment="1">
      <alignment horizontal="right" vertical="top"/>
    </xf>
    <xf numFmtId="0" fontId="9" fillId="0" borderId="11" xfId="5" quotePrefix="1" applyFont="1" applyBorder="1" applyAlignment="1">
      <alignment horizontal="right" vertical="top"/>
    </xf>
    <xf numFmtId="0" fontId="9" fillId="0" borderId="0" xfId="4" applyFont="1" applyAlignment="1">
      <alignment horizontal="left" vertical="top" wrapText="1"/>
    </xf>
    <xf numFmtId="167" fontId="9" fillId="0" borderId="23" xfId="4" applyNumberFormat="1" applyFont="1" applyBorder="1" applyAlignment="1">
      <alignment horizontal="right" vertical="top" wrapText="1"/>
    </xf>
    <xf numFmtId="167" fontId="10" fillId="0" borderId="23" xfId="4" applyNumberFormat="1" applyFont="1" applyBorder="1" applyAlignment="1">
      <alignment horizontal="right" vertical="top"/>
    </xf>
    <xf numFmtId="167" fontId="10" fillId="0" borderId="24" xfId="4" applyNumberFormat="1" applyFont="1" applyBorder="1" applyAlignment="1">
      <alignment horizontal="right" vertical="top"/>
    </xf>
    <xf numFmtId="0" fontId="10" fillId="2" borderId="24" xfId="4" applyFont="1" applyFill="1" applyBorder="1"/>
    <xf numFmtId="169" fontId="10" fillId="0" borderId="23" xfId="5" applyNumberFormat="1" applyFont="1" applyBorder="1" applyAlignment="1">
      <alignment horizontal="right" vertical="top"/>
    </xf>
    <xf numFmtId="0" fontId="10" fillId="2" borderId="18" xfId="4" applyFont="1" applyFill="1" applyBorder="1"/>
    <xf numFmtId="167" fontId="9" fillId="0" borderId="0" xfId="5" applyNumberFormat="1" applyFont="1" applyAlignment="1">
      <alignment horizontal="right" vertical="top"/>
    </xf>
    <xf numFmtId="167" fontId="9" fillId="0" borderId="17" xfId="5" applyNumberFormat="1" applyFont="1" applyBorder="1" applyAlignment="1">
      <alignment horizontal="right" vertical="top"/>
    </xf>
    <xf numFmtId="168" fontId="9" fillId="4" borderId="17" xfId="5" applyNumberFormat="1" applyFont="1" applyFill="1" applyBorder="1" applyAlignment="1">
      <alignment horizontal="right" vertical="top"/>
    </xf>
    <xf numFmtId="168" fontId="9" fillId="4" borderId="19" xfId="5" applyNumberFormat="1" applyFont="1" applyFill="1" applyBorder="1" applyAlignment="1">
      <alignment horizontal="right" vertical="top"/>
    </xf>
    <xf numFmtId="0" fontId="10" fillId="0" borderId="0" xfId="4" applyFont="1" applyAlignment="1">
      <alignment horizontal="left" vertical="top" wrapText="1"/>
    </xf>
    <xf numFmtId="167" fontId="10" fillId="0" borderId="12" xfId="5" applyNumberFormat="1" applyFont="1" applyBorder="1" applyAlignment="1">
      <alignment horizontal="right" vertical="top"/>
    </xf>
    <xf numFmtId="167" fontId="10" fillId="0" borderId="16" xfId="5" applyNumberFormat="1" applyFont="1" applyBorder="1" applyAlignment="1">
      <alignment horizontal="right" vertical="top"/>
    </xf>
    <xf numFmtId="167" fontId="10" fillId="0" borderId="13" xfId="5" applyNumberFormat="1" applyFont="1" applyBorder="1" applyAlignment="1">
      <alignment horizontal="right" vertical="top"/>
    </xf>
    <xf numFmtId="168" fontId="10" fillId="4" borderId="11" xfId="5" applyNumberFormat="1" applyFont="1" applyFill="1" applyBorder="1" applyAlignment="1">
      <alignment horizontal="right" vertical="top"/>
    </xf>
    <xf numFmtId="0" fontId="9" fillId="0" borderId="15" xfId="4" applyFont="1" applyBorder="1" applyAlignment="1">
      <alignment horizontal="left" vertical="top" wrapText="1"/>
    </xf>
    <xf numFmtId="167" fontId="9" fillId="0" borderId="10" xfId="5" applyNumberFormat="1" applyFont="1" applyBorder="1" applyAlignment="1">
      <alignment horizontal="right" vertical="top"/>
    </xf>
    <xf numFmtId="168" fontId="9" fillId="4" borderId="10" xfId="4" applyNumberFormat="1" applyFont="1" applyFill="1" applyBorder="1" applyAlignment="1">
      <alignment horizontal="right" vertical="top"/>
    </xf>
    <xf numFmtId="168" fontId="9" fillId="4" borderId="25" xfId="4" applyNumberFormat="1" applyFont="1" applyFill="1" applyBorder="1" applyAlignment="1">
      <alignment horizontal="right" vertical="top"/>
    </xf>
    <xf numFmtId="0" fontId="9" fillId="0" borderId="20" xfId="4" applyFont="1" applyBorder="1" applyAlignment="1">
      <alignment horizontal="left" vertical="top" wrapText="1"/>
    </xf>
    <xf numFmtId="167" fontId="9" fillId="0" borderId="23" xfId="5" applyNumberFormat="1" applyFont="1" applyBorder="1" applyAlignment="1">
      <alignment horizontal="right" vertical="top"/>
    </xf>
    <xf numFmtId="167" fontId="9" fillId="0" borderId="26" xfId="5" applyNumberFormat="1" applyFont="1" applyBorder="1" applyAlignment="1">
      <alignment horizontal="right" vertical="top"/>
    </xf>
    <xf numFmtId="168" fontId="9" fillId="4" borderId="24" xfId="4" applyNumberFormat="1" applyFont="1" applyFill="1" applyBorder="1" applyAlignment="1">
      <alignment horizontal="right" vertical="top"/>
    </xf>
    <xf numFmtId="168" fontId="9" fillId="4" borderId="18" xfId="4" applyNumberFormat="1" applyFont="1" applyFill="1" applyBorder="1" applyAlignment="1">
      <alignment horizontal="right" vertical="top"/>
    </xf>
    <xf numFmtId="167" fontId="10" fillId="0" borderId="14" xfId="5" applyNumberFormat="1" applyFont="1" applyBorder="1" applyAlignment="1">
      <alignment horizontal="right" vertical="top"/>
    </xf>
    <xf numFmtId="167" fontId="10" fillId="0" borderId="3" xfId="5" applyNumberFormat="1" applyFont="1" applyBorder="1" applyAlignment="1">
      <alignment horizontal="right" vertical="top"/>
    </xf>
    <xf numFmtId="168" fontId="10" fillId="4" borderId="3" xfId="4" applyNumberFormat="1" applyFont="1" applyFill="1" applyBorder="1" applyAlignment="1">
      <alignment horizontal="right" vertical="top"/>
    </xf>
    <xf numFmtId="168" fontId="10" fillId="4" borderId="4" xfId="4" applyNumberFormat="1" applyFont="1" applyFill="1" applyBorder="1" applyAlignment="1">
      <alignment horizontal="right" vertical="top"/>
    </xf>
    <xf numFmtId="168" fontId="9" fillId="4" borderId="17" xfId="4" applyNumberFormat="1" applyFont="1" applyFill="1" applyBorder="1" applyAlignment="1">
      <alignment horizontal="right" vertical="top"/>
    </xf>
    <xf numFmtId="168" fontId="9" fillId="4" borderId="19" xfId="4" applyNumberFormat="1" applyFont="1" applyFill="1" applyBorder="1" applyAlignment="1">
      <alignment horizontal="right" vertical="top"/>
    </xf>
    <xf numFmtId="167" fontId="10" fillId="0" borderId="18" xfId="5" applyNumberFormat="1" applyFont="1" applyBorder="1" applyAlignment="1">
      <alignment horizontal="right" vertical="top"/>
    </xf>
    <xf numFmtId="167" fontId="10" fillId="0" borderId="23" xfId="5" applyNumberFormat="1" applyFont="1" applyBorder="1" applyAlignment="1">
      <alignment horizontal="right" vertical="top"/>
    </xf>
    <xf numFmtId="167" fontId="10" fillId="0" borderId="26" xfId="5" applyNumberFormat="1" applyFont="1" applyBorder="1" applyAlignment="1">
      <alignment horizontal="right" vertical="top"/>
    </xf>
    <xf numFmtId="168" fontId="10" fillId="4" borderId="24" xfId="5" applyNumberFormat="1" applyFont="1" applyFill="1" applyBorder="1" applyAlignment="1">
      <alignment horizontal="right" vertical="top"/>
    </xf>
    <xf numFmtId="167" fontId="10" fillId="0" borderId="19" xfId="5" applyNumberFormat="1" applyFont="1" applyBorder="1" applyAlignment="1">
      <alignment horizontal="right" vertical="top"/>
    </xf>
    <xf numFmtId="167" fontId="10" fillId="0" borderId="0" xfId="5" applyNumberFormat="1" applyFont="1" applyAlignment="1">
      <alignment horizontal="right" vertical="top"/>
    </xf>
    <xf numFmtId="167" fontId="10" fillId="0" borderId="27" xfId="5" applyNumberFormat="1" applyFont="1" applyBorder="1" applyAlignment="1">
      <alignment horizontal="right" vertical="top"/>
    </xf>
    <xf numFmtId="168" fontId="10" fillId="4" borderId="17" xfId="5" applyNumberFormat="1" applyFont="1" applyFill="1" applyBorder="1" applyAlignment="1">
      <alignment horizontal="right" vertical="top"/>
    </xf>
    <xf numFmtId="167" fontId="10" fillId="0" borderId="25" xfId="5" applyNumberFormat="1" applyFont="1" applyBorder="1" applyAlignment="1">
      <alignment horizontal="right" vertical="top"/>
    </xf>
    <xf numFmtId="167" fontId="10" fillId="0" borderId="15" xfId="5" applyNumberFormat="1" applyFont="1" applyBorder="1" applyAlignment="1">
      <alignment horizontal="right" vertical="top"/>
    </xf>
    <xf numFmtId="167" fontId="10" fillId="0" borderId="9" xfId="5" applyNumberFormat="1" applyFont="1" applyBorder="1" applyAlignment="1">
      <alignment horizontal="right" vertical="top"/>
    </xf>
    <xf numFmtId="168" fontId="10" fillId="4" borderId="10" xfId="5" applyNumberFormat="1" applyFont="1" applyFill="1" applyBorder="1" applyAlignment="1">
      <alignment horizontal="right" vertical="top"/>
    </xf>
    <xf numFmtId="168" fontId="9" fillId="2" borderId="17" xfId="5" applyNumberFormat="1" applyFont="1" applyFill="1" applyBorder="1" applyAlignment="1">
      <alignment horizontal="right" vertical="top"/>
    </xf>
    <xf numFmtId="168" fontId="9" fillId="2" borderId="19" xfId="5" applyNumberFormat="1" applyFont="1" applyFill="1" applyBorder="1" applyAlignment="1">
      <alignment horizontal="right" vertical="top"/>
    </xf>
    <xf numFmtId="167" fontId="9" fillId="0" borderId="20" xfId="5" applyNumberFormat="1" applyFont="1" applyBorder="1" applyAlignment="1">
      <alignment horizontal="right" vertical="top"/>
    </xf>
    <xf numFmtId="167" fontId="9" fillId="0" borderId="28" xfId="5" applyNumberFormat="1" applyFont="1" applyBorder="1" applyAlignment="1">
      <alignment horizontal="right" vertical="top"/>
    </xf>
    <xf numFmtId="0" fontId="9" fillId="0" borderId="6" xfId="4" applyFont="1" applyBorder="1" applyAlignment="1">
      <alignment horizontal="left" vertical="top" wrapText="1"/>
    </xf>
    <xf numFmtId="167" fontId="9" fillId="0" borderId="6" xfId="5" applyNumberFormat="1" applyFont="1" applyBorder="1" applyAlignment="1">
      <alignment horizontal="right" vertical="top"/>
    </xf>
    <xf numFmtId="167" fontId="9" fillId="0" borderId="7" xfId="5" applyNumberFormat="1" applyFont="1" applyBorder="1" applyAlignment="1">
      <alignment horizontal="right" vertical="top"/>
    </xf>
    <xf numFmtId="168" fontId="9" fillId="4" borderId="8" xfId="5" applyNumberFormat="1" applyFont="1" applyFill="1" applyBorder="1" applyAlignment="1">
      <alignment horizontal="right" vertical="top"/>
    </xf>
    <xf numFmtId="168" fontId="9" fillId="4" borderId="5" xfId="5" applyNumberFormat="1" applyFont="1" applyFill="1" applyBorder="1" applyAlignment="1">
      <alignment horizontal="right" vertical="top"/>
    </xf>
    <xf numFmtId="168" fontId="9" fillId="4" borderId="23" xfId="5" applyNumberFormat="1" applyFont="1" applyFill="1" applyBorder="1" applyAlignment="1">
      <alignment horizontal="right" vertical="top"/>
    </xf>
    <xf numFmtId="168" fontId="9" fillId="4" borderId="0" xfId="5" applyNumberFormat="1" applyFont="1" applyFill="1" applyAlignment="1">
      <alignment horizontal="right" vertical="top"/>
    </xf>
    <xf numFmtId="0" fontId="9" fillId="0" borderId="1" xfId="4" applyFont="1" applyBorder="1" applyAlignment="1">
      <alignment horizontal="left" vertical="top" wrapText="1"/>
    </xf>
    <xf numFmtId="167" fontId="10" fillId="0" borderId="1" xfId="5" applyNumberFormat="1" applyFont="1" applyBorder="1" applyAlignment="1">
      <alignment horizontal="right" vertical="top"/>
    </xf>
    <xf numFmtId="168" fontId="9" fillId="4" borderId="1" xfId="5" applyNumberFormat="1" applyFont="1" applyFill="1" applyBorder="1" applyAlignment="1">
      <alignment horizontal="right" vertical="top"/>
    </xf>
    <xf numFmtId="0" fontId="9" fillId="0" borderId="14" xfId="4" applyFont="1" applyBorder="1" applyAlignment="1">
      <alignment horizontal="left" vertical="top" wrapText="1"/>
    </xf>
    <xf numFmtId="167" fontId="9" fillId="0" borderId="14" xfId="5" applyNumberFormat="1" applyFont="1" applyBorder="1" applyAlignment="1">
      <alignment horizontal="right" vertical="top"/>
    </xf>
    <xf numFmtId="167" fontId="9" fillId="0" borderId="3" xfId="5" applyNumberFormat="1" applyFont="1" applyBorder="1" applyAlignment="1">
      <alignment horizontal="right" vertical="top"/>
    </xf>
    <xf numFmtId="168" fontId="9" fillId="4" borderId="3" xfId="5" applyNumberFormat="1" applyFont="1" applyFill="1" applyBorder="1" applyAlignment="1">
      <alignment horizontal="right" vertical="top"/>
    </xf>
    <xf numFmtId="167" fontId="9" fillId="0" borderId="2" xfId="5" applyNumberFormat="1" applyFont="1" applyBorder="1" applyAlignment="1">
      <alignment horizontal="right" vertical="top"/>
    </xf>
    <xf numFmtId="168" fontId="9" fillId="4" borderId="4" xfId="5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7" xfId="5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11" xfId="5" applyNumberFormat="1" applyFont="1" applyBorder="1" applyAlignment="1">
      <alignment horizontal="right" vertical="top"/>
    </xf>
    <xf numFmtId="1" fontId="11" fillId="0" borderId="20" xfId="5" applyNumberFormat="1" applyFont="1" applyBorder="1" applyAlignment="1">
      <alignment horizontal="left" vertical="top" wrapText="1"/>
    </xf>
    <xf numFmtId="167" fontId="9" fillId="0" borderId="21" xfId="5" applyNumberFormat="1" applyFont="1" applyBorder="1" applyAlignment="1">
      <alignment horizontal="right" vertical="top"/>
    </xf>
    <xf numFmtId="168" fontId="9" fillId="4" borderId="21" xfId="5" applyNumberFormat="1" applyFont="1" applyFill="1" applyBorder="1" applyAlignment="1">
      <alignment horizontal="right" vertical="top"/>
    </xf>
    <xf numFmtId="168" fontId="9" fillId="4" borderId="22" xfId="5" applyNumberFormat="1" applyFont="1" applyFill="1" applyBorder="1" applyAlignment="1">
      <alignment horizontal="right" vertical="top"/>
    </xf>
    <xf numFmtId="1" fontId="11" fillId="0" borderId="0" xfId="5" applyNumberFormat="1" applyFont="1" applyAlignment="1">
      <alignment horizontal="left" vertical="top" wrapText="1"/>
    </xf>
    <xf numFmtId="167" fontId="10" fillId="0" borderId="24" xfId="5" applyNumberFormat="1" applyFont="1" applyBorder="1" applyAlignment="1">
      <alignment horizontal="right" vertical="top"/>
    </xf>
    <xf numFmtId="167" fontId="10" fillId="0" borderId="10" xfId="5" applyNumberFormat="1" applyFont="1" applyBorder="1" applyAlignment="1">
      <alignment horizontal="right" vertical="top"/>
    </xf>
    <xf numFmtId="167" fontId="9" fillId="0" borderId="27" xfId="5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7" fontId="9" fillId="0" borderId="1" xfId="5" applyNumberFormat="1" applyFont="1" applyBorder="1" applyAlignment="1">
      <alignment horizontal="right" vertical="top"/>
    </xf>
    <xf numFmtId="167" fontId="9" fillId="0" borderId="29" xfId="5" applyNumberFormat="1" applyFont="1" applyBorder="1" applyAlignment="1">
      <alignment horizontal="right" vertical="top"/>
    </xf>
    <xf numFmtId="168" fontId="9" fillId="2" borderId="29" xfId="5" applyNumberFormat="1" applyFont="1" applyFill="1" applyBorder="1" applyAlignment="1">
      <alignment horizontal="right" vertical="top"/>
    </xf>
    <xf numFmtId="167" fontId="9" fillId="0" borderId="30" xfId="5" applyNumberFormat="1" applyFont="1" applyBorder="1" applyAlignment="1">
      <alignment horizontal="right" vertical="top"/>
    </xf>
    <xf numFmtId="168" fontId="9" fillId="2" borderId="31" xfId="5" applyNumberFormat="1" applyFont="1" applyFill="1" applyBorder="1" applyAlignment="1">
      <alignment horizontal="right" vertical="top"/>
    </xf>
    <xf numFmtId="167" fontId="9" fillId="2" borderId="14" xfId="5" applyNumberFormat="1" applyFont="1" applyFill="1" applyBorder="1" applyAlignment="1">
      <alignment horizontal="right" vertical="top"/>
    </xf>
    <xf numFmtId="49" fontId="9" fillId="2" borderId="0" xfId="4" applyNumberFormat="1" applyFont="1" applyFill="1"/>
    <xf numFmtId="0" fontId="10" fillId="0" borderId="14" xfId="4" applyFont="1" applyBorder="1" applyAlignment="1">
      <alignment horizontal="left" vertical="top" wrapText="1"/>
    </xf>
    <xf numFmtId="168" fontId="10" fillId="4" borderId="3" xfId="5" applyNumberFormat="1" applyFont="1" applyFill="1" applyBorder="1" applyAlignment="1">
      <alignment horizontal="right" vertical="top"/>
    </xf>
    <xf numFmtId="168" fontId="10" fillId="4" borderId="4" xfId="5" applyNumberFormat="1" applyFont="1" applyFill="1" applyBorder="1" applyAlignment="1">
      <alignment horizontal="right" vertical="top"/>
    </xf>
    <xf numFmtId="0" fontId="13" fillId="0" borderId="0" xfId="4" applyFont="1" applyAlignment="1">
      <alignment horizontal="left" vertical="top" wrapText="1"/>
    </xf>
    <xf numFmtId="168" fontId="10" fillId="4" borderId="19" xfId="5" applyNumberFormat="1" applyFont="1" applyFill="1" applyBorder="1" applyAlignment="1">
      <alignment horizontal="right" vertical="top"/>
    </xf>
    <xf numFmtId="167" fontId="13" fillId="0" borderId="12" xfId="5" applyNumberFormat="1" applyFont="1" applyBorder="1" applyAlignment="1">
      <alignment horizontal="right" vertical="top"/>
    </xf>
    <xf numFmtId="167" fontId="13" fillId="0" borderId="16" xfId="5" applyNumberFormat="1" applyFont="1" applyBorder="1" applyAlignment="1">
      <alignment horizontal="right" vertical="top"/>
    </xf>
    <xf numFmtId="167" fontId="13" fillId="0" borderId="11" xfId="5" applyNumberFormat="1" applyFont="1" applyBorder="1" applyAlignment="1">
      <alignment horizontal="right" vertical="top"/>
    </xf>
    <xf numFmtId="168" fontId="13" fillId="4" borderId="11" xfId="5" applyNumberFormat="1" applyFont="1" applyFill="1" applyBorder="1" applyAlignment="1">
      <alignment horizontal="right" vertical="top"/>
    </xf>
    <xf numFmtId="0" fontId="10" fillId="3" borderId="0" xfId="4" applyFont="1" applyFill="1" applyAlignment="1">
      <alignment horizontal="left" vertical="top" wrapText="1"/>
    </xf>
    <xf numFmtId="0" fontId="9" fillId="0" borderId="0" xfId="4" applyFont="1" applyAlignment="1">
      <alignment horizontal="left" vertical="top"/>
    </xf>
    <xf numFmtId="167" fontId="9" fillId="0" borderId="0" xfId="4" applyNumberFormat="1" applyFont="1" applyAlignment="1">
      <alignment horizontal="left" vertical="top"/>
    </xf>
    <xf numFmtId="167" fontId="9" fillId="0" borderId="0" xfId="4" applyNumberFormat="1" applyFont="1" applyAlignment="1">
      <alignment horizontal="right" vertical="top"/>
    </xf>
    <xf numFmtId="167" fontId="12" fillId="3" borderId="0" xfId="3" applyNumberFormat="1" applyFont="1" applyFill="1" applyAlignment="1">
      <alignment horizontal="right" vertical="top"/>
    </xf>
    <xf numFmtId="0" fontId="9" fillId="0" borderId="0" xfId="4" applyFont="1"/>
    <xf numFmtId="0" fontId="10" fillId="0" borderId="0" xfId="4" applyFont="1"/>
    <xf numFmtId="0" fontId="10" fillId="0" borderId="0" xfId="4" applyFont="1" applyAlignment="1">
      <alignment horizontal="right" vertical="top"/>
    </xf>
    <xf numFmtId="0" fontId="9" fillId="0" borderId="0" xfId="4" applyFont="1" applyAlignment="1">
      <alignment vertical="top"/>
    </xf>
    <xf numFmtId="167" fontId="9" fillId="0" borderId="0" xfId="5" applyNumberFormat="1" applyFont="1" applyAlignment="1">
      <alignment horizontal="right"/>
    </xf>
    <xf numFmtId="167" fontId="9" fillId="0" borderId="0" xfId="4" applyNumberFormat="1" applyFont="1" applyAlignment="1">
      <alignment horizontal="center"/>
    </xf>
    <xf numFmtId="169" fontId="9" fillId="0" borderId="0" xfId="5" applyNumberFormat="1" applyFont="1" applyAlignment="1">
      <alignment horizontal="right" vertical="top"/>
    </xf>
    <xf numFmtId="164" fontId="9" fillId="0" borderId="14" xfId="5" applyNumberFormat="1" applyFont="1" applyBorder="1" applyAlignment="1">
      <alignment vertical="top"/>
    </xf>
    <xf numFmtId="1" fontId="9" fillId="0" borderId="5" xfId="5" quotePrefix="1" applyNumberFormat="1" applyFont="1" applyBorder="1" applyAlignment="1">
      <alignment vertical="top"/>
    </xf>
    <xf numFmtId="1" fontId="9" fillId="0" borderId="7" xfId="5" applyNumberFormat="1" applyFont="1" applyBorder="1" applyAlignment="1">
      <alignment vertical="top"/>
    </xf>
    <xf numFmtId="164" fontId="9" fillId="0" borderId="0" xfId="5" applyNumberFormat="1" applyFont="1" applyAlignment="1">
      <alignment vertical="top"/>
    </xf>
    <xf numFmtId="0" fontId="9" fillId="0" borderId="26" xfId="6" applyFont="1" applyBorder="1" applyAlignment="1">
      <alignment horizontal="right" vertical="top" wrapText="1"/>
    </xf>
    <xf numFmtId="164" fontId="9" fillId="0" borderId="24" xfId="5" applyNumberFormat="1" applyFont="1" applyBorder="1" applyAlignment="1">
      <alignment horizontal="right" vertical="top" wrapText="1"/>
    </xf>
    <xf numFmtId="164" fontId="9" fillId="0" borderId="15" xfId="5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4" fontId="9" fillId="0" borderId="10" xfId="5" applyNumberFormat="1" applyFont="1" applyBorder="1" applyAlignment="1">
      <alignment wrapText="1"/>
    </xf>
    <xf numFmtId="170" fontId="9" fillId="2" borderId="18" xfId="5" quotePrefix="1" applyNumberFormat="1" applyFont="1" applyFill="1" applyBorder="1"/>
    <xf numFmtId="170" fontId="9" fillId="2" borderId="23" xfId="5" quotePrefix="1" applyNumberFormat="1" applyFont="1" applyFill="1" applyBorder="1"/>
    <xf numFmtId="1" fontId="9" fillId="0" borderId="23" xfId="5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0" fontId="9" fillId="0" borderId="18" xfId="5" quotePrefix="1" applyNumberFormat="1" applyFont="1" applyBorder="1" applyAlignment="1">
      <alignment horizontal="right" wrapText="1"/>
    </xf>
    <xf numFmtId="170" fontId="9" fillId="0" borderId="23" xfId="5" quotePrefix="1" applyNumberFormat="1" applyFont="1" applyBorder="1" applyAlignment="1">
      <alignment horizontal="right" wrapText="1"/>
    </xf>
    <xf numFmtId="170" fontId="9" fillId="0" borderId="26" xfId="5" quotePrefix="1" applyNumberFormat="1" applyFont="1" applyBorder="1" applyAlignment="1">
      <alignment horizontal="right" wrapText="1"/>
    </xf>
    <xf numFmtId="164" fontId="10" fillId="4" borderId="19" xfId="5" applyNumberFormat="1" applyFont="1" applyFill="1" applyBorder="1"/>
    <xf numFmtId="164" fontId="10" fillId="4" borderId="0" xfId="5" applyNumberFormat="1" applyFont="1" applyFill="1"/>
    <xf numFmtId="49" fontId="9" fillId="0" borderId="23" xfId="5" applyNumberFormat="1" applyFont="1" applyBorder="1" applyAlignment="1">
      <alignment horizontal="left" vertical="center" wrapText="1"/>
    </xf>
    <xf numFmtId="170" fontId="9" fillId="0" borderId="26" xfId="5" applyNumberFormat="1" applyFont="1" applyBorder="1" applyAlignment="1">
      <alignment vertical="top" wrapText="1"/>
    </xf>
    <xf numFmtId="170" fontId="9" fillId="0" borderId="24" xfId="5" applyNumberFormat="1" applyFont="1" applyBorder="1" applyAlignment="1">
      <alignment vertical="top" wrapText="1"/>
    </xf>
    <xf numFmtId="170" fontId="9" fillId="0" borderId="18" xfId="5" applyNumberFormat="1" applyFont="1" applyBorder="1" applyAlignment="1">
      <alignment vertical="top" wrapText="1"/>
    </xf>
    <xf numFmtId="167" fontId="9" fillId="0" borderId="23" xfId="5" applyNumberFormat="1" applyFont="1" applyBorder="1" applyAlignment="1">
      <alignment vertical="top" wrapText="1"/>
    </xf>
    <xf numFmtId="167" fontId="9" fillId="0" borderId="26" xfId="5" applyNumberFormat="1" applyFont="1" applyBorder="1" applyAlignment="1">
      <alignment vertical="top" wrapText="1"/>
    </xf>
    <xf numFmtId="168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Alignment="1">
      <alignment horizontal="left" vertical="top"/>
    </xf>
    <xf numFmtId="170" fontId="10" fillId="0" borderId="24" xfId="5" applyNumberFormat="1" applyFont="1" applyBorder="1" applyAlignment="1">
      <alignment vertical="top" wrapText="1"/>
    </xf>
    <xf numFmtId="170" fontId="10" fillId="0" borderId="18" xfId="5" applyNumberFormat="1" applyFont="1" applyBorder="1" applyAlignment="1">
      <alignment vertical="top" wrapText="1"/>
    </xf>
    <xf numFmtId="167" fontId="10" fillId="0" borderId="23" xfId="5" applyNumberFormat="1" applyFont="1" applyBorder="1" applyAlignment="1">
      <alignment vertical="top" wrapText="1"/>
    </xf>
    <xf numFmtId="167" fontId="10" fillId="0" borderId="26" xfId="5" applyNumberFormat="1" applyFont="1" applyBorder="1" applyAlignment="1">
      <alignment vertical="top" wrapText="1"/>
    </xf>
    <xf numFmtId="170" fontId="10" fillId="0" borderId="23" xfId="5" applyNumberFormat="1" applyFont="1" applyBorder="1" applyAlignment="1">
      <alignment vertical="top" wrapText="1"/>
    </xf>
    <xf numFmtId="168" fontId="10" fillId="4" borderId="18" xfId="7" applyNumberFormat="1" applyFont="1" applyFill="1" applyBorder="1" applyAlignment="1" applyProtection="1">
      <alignment horizontal="right" vertical="top" wrapText="1"/>
    </xf>
    <xf numFmtId="168" fontId="10" fillId="4" borderId="24" xfId="7" applyNumberFormat="1" applyFont="1" applyFill="1" applyBorder="1" applyAlignment="1" applyProtection="1">
      <alignment horizontal="right" vertical="top" wrapText="1"/>
    </xf>
    <xf numFmtId="170" fontId="10" fillId="0" borderId="17" xfId="5" applyNumberFormat="1" applyFont="1" applyBorder="1" applyAlignment="1">
      <alignment vertical="top" wrapText="1"/>
    </xf>
    <xf numFmtId="170" fontId="10" fillId="0" borderId="19" xfId="5" applyNumberFormat="1" applyFont="1" applyBorder="1" applyAlignment="1">
      <alignment vertical="top" wrapText="1"/>
    </xf>
    <xf numFmtId="167" fontId="10" fillId="0" borderId="0" xfId="5" applyNumberFormat="1" applyFont="1" applyAlignment="1">
      <alignment vertical="top" wrapText="1"/>
    </xf>
    <xf numFmtId="167" fontId="10" fillId="0" borderId="27" xfId="5" applyNumberFormat="1" applyFont="1" applyBorder="1" applyAlignment="1">
      <alignment vertical="top" wrapText="1"/>
    </xf>
    <xf numFmtId="170" fontId="10" fillId="0" borderId="0" xfId="5" applyNumberFormat="1" applyFont="1" applyAlignment="1">
      <alignment vertical="top" wrapText="1"/>
    </xf>
    <xf numFmtId="168" fontId="10" fillId="4" borderId="19" xfId="7" applyNumberFormat="1" applyFont="1" applyFill="1" applyBorder="1" applyAlignment="1" applyProtection="1">
      <alignment horizontal="right" vertical="top" wrapText="1"/>
    </xf>
    <xf numFmtId="168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0" fontId="10" fillId="0" borderId="29" xfId="5" applyNumberFormat="1" applyFont="1" applyBorder="1" applyAlignment="1">
      <alignment vertical="top" wrapText="1"/>
    </xf>
    <xf numFmtId="170" fontId="10" fillId="0" borderId="31" xfId="5" applyNumberFormat="1" applyFont="1" applyBorder="1" applyAlignment="1">
      <alignment vertical="top" wrapText="1"/>
    </xf>
    <xf numFmtId="167" fontId="10" fillId="0" borderId="1" xfId="5" applyNumberFormat="1" applyFont="1" applyBorder="1" applyAlignment="1">
      <alignment vertical="top" wrapText="1"/>
    </xf>
    <xf numFmtId="167" fontId="10" fillId="0" borderId="30" xfId="5" applyNumberFormat="1" applyFont="1" applyBorder="1" applyAlignment="1">
      <alignment vertical="top" wrapText="1"/>
    </xf>
    <xf numFmtId="170" fontId="10" fillId="0" borderId="1" xfId="5" applyNumberFormat="1" applyFont="1" applyBorder="1" applyAlignment="1">
      <alignment vertical="top" wrapText="1"/>
    </xf>
    <xf numFmtId="168" fontId="10" fillId="4" borderId="31" xfId="7" applyNumberFormat="1" applyFont="1" applyFill="1" applyBorder="1" applyAlignment="1" applyProtection="1">
      <alignment horizontal="right" vertical="top" wrapText="1"/>
    </xf>
    <xf numFmtId="168" fontId="10" fillId="4" borderId="29" xfId="7" applyNumberFormat="1" applyFont="1" applyFill="1" applyBorder="1" applyAlignment="1" applyProtection="1">
      <alignment horizontal="right" vertical="top" wrapText="1"/>
    </xf>
    <xf numFmtId="170" fontId="10" fillId="3" borderId="0" xfId="5" applyNumberFormat="1" applyFont="1" applyFill="1" applyAlignment="1">
      <alignment vertical="top" wrapText="1"/>
    </xf>
    <xf numFmtId="167" fontId="10" fillId="3" borderId="0" xfId="5" applyNumberFormat="1" applyFont="1" applyFill="1" applyAlignment="1">
      <alignment vertical="top" wrapText="1"/>
    </xf>
    <xf numFmtId="168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0" fontId="17" fillId="3" borderId="0" xfId="0" applyFont="1" applyFill="1" applyAlignment="1">
      <alignment horizontal="left" vertical="top" wrapText="1"/>
    </xf>
    <xf numFmtId="167" fontId="13" fillId="0" borderId="19" xfId="5" applyNumberFormat="1" applyFont="1" applyBorder="1" applyAlignment="1">
      <alignment horizontal="right" vertical="top"/>
    </xf>
    <xf numFmtId="167" fontId="13" fillId="0" borderId="0" xfId="5" applyNumberFormat="1" applyFont="1" applyAlignment="1">
      <alignment horizontal="right" vertical="top"/>
    </xf>
    <xf numFmtId="167" fontId="13" fillId="0" borderId="17" xfId="5" applyNumberFormat="1" applyFont="1" applyBorder="1" applyAlignment="1">
      <alignment horizontal="right" vertical="top"/>
    </xf>
    <xf numFmtId="168" fontId="13" fillId="4" borderId="17" xfId="5" applyNumberFormat="1" applyFont="1" applyFill="1" applyBorder="1" applyAlignment="1">
      <alignment horizontal="right" vertical="top"/>
    </xf>
    <xf numFmtId="167" fontId="13" fillId="0" borderId="27" xfId="5" applyNumberFormat="1" applyFont="1" applyBorder="1" applyAlignment="1">
      <alignment horizontal="right" vertical="top"/>
    </xf>
    <xf numFmtId="0" fontId="17" fillId="3" borderId="0" xfId="0" applyFont="1" applyFill="1" applyAlignment="1">
      <alignment horizontal="left" vertical="top" wrapText="1" indent="1"/>
    </xf>
    <xf numFmtId="167" fontId="13" fillId="0" borderId="25" xfId="5" applyNumberFormat="1" applyFont="1" applyBorder="1" applyAlignment="1">
      <alignment horizontal="right" vertical="top"/>
    </xf>
    <xf numFmtId="167" fontId="13" fillId="0" borderId="15" xfId="5" applyNumberFormat="1" applyFont="1" applyBorder="1" applyAlignment="1">
      <alignment horizontal="right" vertical="top"/>
    </xf>
    <xf numFmtId="167" fontId="13" fillId="0" borderId="10" xfId="5" applyNumberFormat="1" applyFont="1" applyBorder="1" applyAlignment="1">
      <alignment horizontal="right" vertical="top"/>
    </xf>
    <xf numFmtId="168" fontId="13" fillId="4" borderId="10" xfId="5" applyNumberFormat="1" applyFont="1" applyFill="1" applyBorder="1" applyAlignment="1">
      <alignment horizontal="right" vertical="top"/>
    </xf>
    <xf numFmtId="167" fontId="13" fillId="0" borderId="9" xfId="5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0" fillId="5" borderId="0" xfId="9" applyFont="1" applyFill="1" applyAlignment="1">
      <alignment horizontal="left" vertical="top" wrapText="1"/>
    </xf>
    <xf numFmtId="0" fontId="18" fillId="0" borderId="0" xfId="10"/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0" fillId="0" borderId="14" xfId="0" applyBorder="1"/>
    <xf numFmtId="0" fontId="0" fillId="0" borderId="0" xfId="0" applyBorder="1"/>
    <xf numFmtId="0" fontId="22" fillId="0" borderId="14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20" fillId="0" borderId="26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18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6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5" borderId="11" xfId="0" applyFont="1" applyFill="1" applyBorder="1" applyAlignment="1">
      <alignment horizontal="right" vertical="center" wrapText="1"/>
    </xf>
    <xf numFmtId="0" fontId="19" fillId="5" borderId="12" xfId="0" applyFont="1" applyFill="1" applyBorder="1" applyAlignment="1">
      <alignment horizontal="right" vertical="center" wrapText="1"/>
    </xf>
    <xf numFmtId="0" fontId="4" fillId="0" borderId="1" xfId="4" applyFont="1" applyBorder="1" applyAlignment="1">
      <alignment horizontal="left"/>
    </xf>
    <xf numFmtId="0" fontId="6" fillId="0" borderId="12" xfId="5" quotePrefix="1" applyFont="1" applyBorder="1" applyAlignment="1">
      <alignment horizontal="center" vertical="top"/>
    </xf>
    <xf numFmtId="0" fontId="6" fillId="0" borderId="13" xfId="5" quotePrefix="1" applyFont="1" applyBorder="1" applyAlignment="1">
      <alignment horizontal="center" vertical="top"/>
    </xf>
    <xf numFmtId="0" fontId="6" fillId="0" borderId="16" xfId="5" quotePrefix="1" applyFont="1" applyBorder="1" applyAlignment="1">
      <alignment horizontal="center" vertical="top"/>
    </xf>
    <xf numFmtId="0" fontId="9" fillId="0" borderId="12" xfId="5" quotePrefix="1" applyFont="1" applyBorder="1" applyAlignment="1">
      <alignment horizontal="center" vertical="top"/>
    </xf>
    <xf numFmtId="0" fontId="9" fillId="0" borderId="13" xfId="5" quotePrefix="1" applyFont="1" applyBorder="1" applyAlignment="1">
      <alignment horizontal="center" vertical="top"/>
    </xf>
    <xf numFmtId="0" fontId="9" fillId="0" borderId="16" xfId="5" quotePrefix="1" applyFont="1" applyBorder="1" applyAlignment="1">
      <alignment horizontal="center" vertical="top"/>
    </xf>
    <xf numFmtId="0" fontId="4" fillId="0" borderId="0" xfId="4" applyFont="1" applyAlignment="1">
      <alignment horizontal="left"/>
    </xf>
    <xf numFmtId="170" fontId="9" fillId="0" borderId="6" xfId="5" quotePrefix="1" applyNumberFormat="1" applyFont="1" applyBorder="1" applyAlignment="1">
      <alignment horizontal="center" vertical="center" wrapText="1"/>
    </xf>
    <xf numFmtId="170" fontId="9" fillId="0" borderId="7" xfId="5" quotePrefix="1" applyNumberFormat="1" applyFont="1" applyBorder="1" applyAlignment="1">
      <alignment horizontal="center" vertical="center" wrapText="1"/>
    </xf>
    <xf numFmtId="1" fontId="9" fillId="0" borderId="6" xfId="5" applyNumberFormat="1" applyFont="1" applyBorder="1" applyAlignment="1">
      <alignment horizontal="center" vertical="top"/>
    </xf>
    <xf numFmtId="164" fontId="9" fillId="2" borderId="3" xfId="5" quotePrefix="1" applyNumberFormat="1" applyFont="1" applyFill="1" applyBorder="1" applyAlignment="1">
      <alignment horizontal="right" wrapText="1"/>
    </xf>
    <xf numFmtId="164" fontId="9" fillId="2" borderId="10" xfId="5" quotePrefix="1" applyNumberFormat="1" applyFont="1" applyFill="1" applyBorder="1" applyAlignment="1">
      <alignment horizontal="right" wrapText="1"/>
    </xf>
    <xf numFmtId="164" fontId="9" fillId="4" borderId="4" xfId="5" applyNumberFormat="1" applyFont="1" applyFill="1" applyBorder="1" applyAlignment="1">
      <alignment horizontal="right" wrapText="1"/>
    </xf>
    <xf numFmtId="164" fontId="9" fillId="4" borderId="25" xfId="5" applyNumberFormat="1" applyFont="1" applyFill="1" applyBorder="1" applyAlignment="1">
      <alignment horizontal="right" wrapText="1"/>
    </xf>
    <xf numFmtId="164" fontId="9" fillId="0" borderId="12" xfId="5" applyNumberFormat="1" applyFont="1" applyBorder="1" applyAlignment="1">
      <alignment horizontal="center"/>
    </xf>
    <xf numFmtId="164" fontId="9" fillId="0" borderId="16" xfId="5" applyNumberFormat="1" applyFont="1" applyBorder="1" applyAlignment="1">
      <alignment horizontal="center"/>
    </xf>
    <xf numFmtId="164" fontId="9" fillId="0" borderId="13" xfId="5" applyNumberFormat="1" applyFont="1" applyBorder="1" applyAlignment="1">
      <alignment horizontal="center"/>
    </xf>
    <xf numFmtId="9" fontId="20" fillId="0" borderId="11" xfId="0" applyNumberFormat="1" applyFont="1" applyBorder="1" applyAlignment="1">
      <alignment horizontal="right" vertical="center" wrapText="1"/>
    </xf>
    <xf numFmtId="9" fontId="20" fillId="0" borderId="12" xfId="0" applyNumberFormat="1" applyFont="1" applyBorder="1" applyAlignment="1">
      <alignment horizontal="right" vertical="center" wrapText="1"/>
    </xf>
    <xf numFmtId="10" fontId="20" fillId="0" borderId="11" xfId="0" applyNumberFormat="1" applyFont="1" applyBorder="1" applyAlignment="1">
      <alignment horizontal="right" vertical="center" wrapText="1"/>
    </xf>
    <xf numFmtId="10" fontId="20" fillId="0" borderId="12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0" fillId="0" borderId="19" xfId="0" applyBorder="1" applyAlignment="1">
      <alignment vertical="top" wrapText="1"/>
    </xf>
    <xf numFmtId="0" fontId="20" fillId="0" borderId="19" xfId="0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 wrapText="1"/>
    </xf>
    <xf numFmtId="0" fontId="4" fillId="0" borderId="0" xfId="2" applyFont="1" applyBorder="1" applyAlignment="1">
      <alignment horizontal="left"/>
    </xf>
    <xf numFmtId="0" fontId="19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center" wrapText="1"/>
    </xf>
    <xf numFmtId="9" fontId="20" fillId="0" borderId="24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10" fontId="20" fillId="0" borderId="24" xfId="0" applyNumberFormat="1" applyFont="1" applyBorder="1" applyAlignment="1">
      <alignment horizontal="right" vertical="center" wrapText="1"/>
    </xf>
    <xf numFmtId="9" fontId="20" fillId="0" borderId="18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17" fillId="0" borderId="14" xfId="0" applyFont="1" applyBorder="1" applyAlignment="1">
      <alignment horizontal="left" vertical="top"/>
    </xf>
  </cellXfs>
  <cellStyles count="11">
    <cellStyle name="Hyperlink" xfId="10" builtinId="8"/>
    <cellStyle name="Normal" xfId="0" builtinId="0"/>
    <cellStyle name="Normal 10" xfId="8" xr:uid="{E2768EEE-86A4-42AE-9D1C-4D325822BEA2}"/>
    <cellStyle name="Normal 15" xfId="3" xr:uid="{54BF9E50-18E5-41D3-B382-EB60C5FD83CB}"/>
    <cellStyle name="Normal 2 2 2" xfId="9" xr:uid="{BD4ADF7A-F3E1-4ADB-9825-DE76CB923717}"/>
    <cellStyle name="Normal_DBSA_PE30.2009N 2 2" xfId="4" xr:uid="{68A9B7CF-9FE3-4277-99BD-A2D40D2B32E3}"/>
    <cellStyle name="Normal_DBSA_PE30.2009N 3 2" xfId="2" xr:uid="{CD4F581E-FD02-4E83-A7B9-105717D846EE}"/>
    <cellStyle name="Normal_Link to db 2 2" xfId="5" xr:uid="{C9A4CD8B-67E1-4D9C-812F-3820C7CD4C33}"/>
    <cellStyle name="Normal_Revenue Tables 2 2 2" xfId="6" xr:uid="{680B0EBA-AA7A-4546-8BDB-F6D8EA417678}"/>
    <cellStyle name="Percent" xfId="1" builtinId="5"/>
    <cellStyle name="Percent 2 2 3" xfId="7" xr:uid="{DBB284C2-F6F7-4AA0-BF0A-3BDD12B5BA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F1B46-337B-466C-941A-2020766D2E0F}">
  <sheetPr codeName="Sheet2"/>
  <dimension ref="A1:B9"/>
  <sheetViews>
    <sheetView showGridLines="0" tabSelected="1" workbookViewId="0">
      <selection activeCell="A10" sqref="A10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" t="s">
        <v>129</v>
      </c>
      <c r="B1" s="1" t="s">
        <v>130</v>
      </c>
    </row>
    <row r="2" spans="1:2" x14ac:dyDescent="0.35">
      <c r="A2" t="s">
        <v>131</v>
      </c>
      <c r="B2" s="215" t="s">
        <v>0</v>
      </c>
    </row>
    <row r="3" spans="1:2" x14ac:dyDescent="0.35">
      <c r="B3" s="215" t="s">
        <v>24</v>
      </c>
    </row>
    <row r="4" spans="1:2" x14ac:dyDescent="0.35">
      <c r="B4" s="215" t="s">
        <v>34</v>
      </c>
    </row>
    <row r="5" spans="1:2" x14ac:dyDescent="0.35">
      <c r="B5" s="215" t="s">
        <v>74</v>
      </c>
    </row>
    <row r="6" spans="1:2" x14ac:dyDescent="0.35">
      <c r="A6" t="s">
        <v>132</v>
      </c>
      <c r="B6" s="215" t="s">
        <v>95</v>
      </c>
    </row>
    <row r="7" spans="1:2" x14ac:dyDescent="0.35">
      <c r="B7" s="215" t="s">
        <v>111</v>
      </c>
    </row>
    <row r="8" spans="1:2" x14ac:dyDescent="0.35">
      <c r="B8" s="215" t="s">
        <v>112</v>
      </c>
    </row>
    <row r="9" spans="1:2" x14ac:dyDescent="0.35">
      <c r="B9" s="215" t="s">
        <v>127</v>
      </c>
    </row>
  </sheetData>
  <hyperlinks>
    <hyperlink ref="B2" location="NDAPerfom!B2" display="NDAPerfom!B2" xr:uid="{40D19FBE-2177-4580-B2A3-DC643C536D76}"/>
    <hyperlink ref="B3" location="NDAFinancial!B2" display="NDAFinancial!B2" xr:uid="{9937FC4A-5D60-4342-8F87-B3BC92D4AA2E}"/>
    <hyperlink ref="B4" location="NDAFinancial!B10" display="NDAFinancial!B10" xr:uid="{40BDE8AF-D677-4050-A5FC-7F352F601A9A}"/>
    <hyperlink ref="B5" location="NDAPersonnel!B2" display="NDAPersonnel!B2" xr:uid="{3462AFFD-D15B-4919-A520-761BCB1D0FC7}"/>
    <hyperlink ref="B6" location="SASSAPerfom!B2" display="SASSAPerfom!B2" xr:uid="{FD986FE1-3E68-46E2-8261-175FA6EF7543}"/>
    <hyperlink ref="B7" location="SASSAFinancial!B2" display="SASSAFinancial!B2" xr:uid="{9A97E522-6FFE-4289-BCB3-8B2A8A586F8A}"/>
    <hyperlink ref="B8" location="SASSAFinancial!B9" display="SASSAFinancial!B9" xr:uid="{719DD87C-A0E1-4FB2-80A2-376AE18AE342}"/>
    <hyperlink ref="B9" location="SASSAPersonnel!B2" display="SASSAPersonnel!B2" xr:uid="{91B972FB-A413-4456-AB0D-5CB2D39933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A1944-4C03-4D54-96D4-1500932C0673}">
  <dimension ref="B1:AB17"/>
  <sheetViews>
    <sheetView showGridLines="0" workbookViewId="0">
      <selection activeCell="N8" sqref="N8"/>
    </sheetView>
  </sheetViews>
  <sheetFormatPr defaultRowHeight="14.5" x14ac:dyDescent="0.35"/>
  <cols>
    <col min="1" max="1" width="2.6328125" customWidth="1"/>
    <col min="2" max="2" width="17.6328125" customWidth="1"/>
    <col min="3" max="3" width="20.81640625" customWidth="1"/>
    <col min="4" max="4" width="17.6328125" customWidth="1"/>
  </cols>
  <sheetData>
    <row r="1" spans="2:28" x14ac:dyDescent="0.35">
      <c r="B1" s="1" t="s">
        <v>23</v>
      </c>
      <c r="AB1">
        <f>SUMPRODUCT(LEN(B2)-LEN(SUBSTITUTE(B2,{1,2,3,4,5,6,7,8,9,0},"")))</f>
        <v>4</v>
      </c>
    </row>
    <row r="2" spans="2:28" x14ac:dyDescent="0.35">
      <c r="B2" s="267" t="s">
        <v>0</v>
      </c>
      <c r="C2" s="267"/>
      <c r="D2" s="267"/>
      <c r="E2" s="267"/>
      <c r="F2" s="267"/>
      <c r="G2" s="267"/>
      <c r="H2" s="267"/>
      <c r="I2" s="267"/>
      <c r="J2" s="267"/>
      <c r="K2" s="267"/>
    </row>
    <row r="3" spans="2:28" ht="19" x14ac:dyDescent="0.35">
      <c r="B3" s="271"/>
      <c r="C3" s="272"/>
      <c r="D3" s="272"/>
      <c r="E3" s="268" t="s">
        <v>1</v>
      </c>
      <c r="F3" s="268"/>
      <c r="G3" s="268"/>
      <c r="H3" s="269" t="s">
        <v>2</v>
      </c>
      <c r="I3" s="268" t="s">
        <v>3</v>
      </c>
      <c r="J3" s="268"/>
      <c r="K3" s="270"/>
    </row>
    <row r="4" spans="2:28" x14ac:dyDescent="0.35">
      <c r="B4" s="273" t="s">
        <v>4</v>
      </c>
      <c r="C4" s="275" t="s">
        <v>5</v>
      </c>
      <c r="D4" s="274" t="s">
        <v>133</v>
      </c>
      <c r="E4" s="239" t="s">
        <v>6</v>
      </c>
      <c r="F4" s="239" t="s">
        <v>7</v>
      </c>
      <c r="G4" s="239" t="s">
        <v>8</v>
      </c>
      <c r="H4" s="239" t="s">
        <v>9</v>
      </c>
      <c r="I4" s="239" t="s">
        <v>10</v>
      </c>
      <c r="J4" s="239" t="s">
        <v>11</v>
      </c>
      <c r="K4" s="240" t="s">
        <v>12</v>
      </c>
    </row>
    <row r="5" spans="2:28" x14ac:dyDescent="0.35">
      <c r="B5" s="237"/>
      <c r="C5" s="276"/>
      <c r="D5" s="238"/>
      <c r="E5" s="239"/>
      <c r="F5" s="239"/>
      <c r="G5" s="239"/>
      <c r="H5" s="239"/>
      <c r="I5" s="239"/>
      <c r="J5" s="239"/>
      <c r="K5" s="240"/>
    </row>
    <row r="6" spans="2:28" x14ac:dyDescent="0.35">
      <c r="B6" s="233" t="s">
        <v>20</v>
      </c>
      <c r="C6" s="234" t="s">
        <v>21</v>
      </c>
      <c r="D6" s="234" t="s">
        <v>14</v>
      </c>
      <c r="E6" s="230">
        <v>750</v>
      </c>
      <c r="F6" s="230" t="s">
        <v>134</v>
      </c>
      <c r="G6" s="230" t="s">
        <v>135</v>
      </c>
      <c r="H6" s="230" t="s">
        <v>136</v>
      </c>
      <c r="I6" s="230" t="s">
        <v>137</v>
      </c>
      <c r="J6" s="230" t="s">
        <v>138</v>
      </c>
      <c r="K6" s="232" t="s">
        <v>139</v>
      </c>
    </row>
    <row r="7" spans="2:28" x14ac:dyDescent="0.35">
      <c r="B7" s="233"/>
      <c r="C7" s="234"/>
      <c r="D7" s="234"/>
      <c r="E7" s="230"/>
      <c r="F7" s="230"/>
      <c r="G7" s="230"/>
      <c r="H7" s="230"/>
      <c r="I7" s="230"/>
      <c r="J7" s="230"/>
      <c r="K7" s="232"/>
    </row>
    <row r="8" spans="2:28" ht="23" customHeight="1" x14ac:dyDescent="0.35">
      <c r="B8" s="233" t="s">
        <v>140</v>
      </c>
      <c r="C8" s="234" t="s">
        <v>21</v>
      </c>
      <c r="D8" s="234"/>
      <c r="E8" s="230" t="s">
        <v>141</v>
      </c>
      <c r="F8" s="230" t="s">
        <v>142</v>
      </c>
      <c r="G8" s="230" t="s">
        <v>143</v>
      </c>
      <c r="H8" s="230" t="s">
        <v>136</v>
      </c>
      <c r="I8" s="230" t="s">
        <v>138</v>
      </c>
      <c r="J8" s="230" t="s">
        <v>144</v>
      </c>
      <c r="K8" s="232" t="s">
        <v>145</v>
      </c>
    </row>
    <row r="9" spans="2:28" x14ac:dyDescent="0.35">
      <c r="B9" s="233"/>
      <c r="C9" s="234"/>
      <c r="D9" s="234"/>
      <c r="E9" s="230"/>
      <c r="F9" s="230"/>
      <c r="G9" s="230"/>
      <c r="H9" s="230"/>
      <c r="I9" s="230"/>
      <c r="J9" s="230"/>
      <c r="K9" s="232"/>
    </row>
    <row r="10" spans="2:28" ht="57" x14ac:dyDescent="0.35">
      <c r="B10" s="216" t="s">
        <v>146</v>
      </c>
      <c r="C10" s="217" t="s">
        <v>21</v>
      </c>
      <c r="D10" s="234"/>
      <c r="E10" s="218" t="s">
        <v>147</v>
      </c>
      <c r="F10" s="218" t="s">
        <v>147</v>
      </c>
      <c r="G10" s="218">
        <v>79</v>
      </c>
      <c r="H10" s="218">
        <v>120</v>
      </c>
      <c r="I10" s="218" t="s">
        <v>148</v>
      </c>
      <c r="J10" s="218" t="s">
        <v>149</v>
      </c>
      <c r="K10" s="219" t="s">
        <v>150</v>
      </c>
    </row>
    <row r="11" spans="2:28" ht="38" x14ac:dyDescent="0.35">
      <c r="B11" s="216" t="s">
        <v>151</v>
      </c>
      <c r="C11" s="217" t="s">
        <v>13</v>
      </c>
      <c r="D11" s="234"/>
      <c r="E11" s="218" t="s">
        <v>152</v>
      </c>
      <c r="F11" s="218" t="s">
        <v>15</v>
      </c>
      <c r="G11" s="218" t="s">
        <v>153</v>
      </c>
      <c r="H11" s="218" t="s">
        <v>16</v>
      </c>
      <c r="I11" s="218" t="s">
        <v>17</v>
      </c>
      <c r="J11" s="218" t="s">
        <v>18</v>
      </c>
      <c r="K11" s="219" t="s">
        <v>19</v>
      </c>
    </row>
    <row r="12" spans="2:28" x14ac:dyDescent="0.35">
      <c r="B12" s="233" t="s">
        <v>154</v>
      </c>
      <c r="C12" s="234" t="s">
        <v>22</v>
      </c>
      <c r="D12" s="234"/>
      <c r="E12" s="230" t="s">
        <v>147</v>
      </c>
      <c r="F12" s="230" t="s">
        <v>147</v>
      </c>
      <c r="G12" s="230" t="s">
        <v>147</v>
      </c>
      <c r="H12" s="230" t="s">
        <v>147</v>
      </c>
      <c r="I12" s="220" t="s">
        <v>155</v>
      </c>
      <c r="J12" s="220" t="s">
        <v>158</v>
      </c>
      <c r="K12" s="229" t="s">
        <v>160</v>
      </c>
    </row>
    <row r="13" spans="2:28" x14ac:dyDescent="0.35">
      <c r="B13" s="233"/>
      <c r="C13" s="234"/>
      <c r="D13" s="234"/>
      <c r="E13" s="230"/>
      <c r="F13" s="230"/>
      <c r="G13" s="230"/>
      <c r="H13" s="230"/>
      <c r="I13" s="263" t="s">
        <v>156</v>
      </c>
      <c r="J13" s="263" t="s">
        <v>159</v>
      </c>
      <c r="K13" s="265" t="s">
        <v>157</v>
      </c>
    </row>
    <row r="14" spans="2:28" x14ac:dyDescent="0.35">
      <c r="B14" s="236"/>
      <c r="C14" s="235"/>
      <c r="D14" s="235"/>
      <c r="E14" s="231"/>
      <c r="F14" s="231"/>
      <c r="G14" s="231"/>
      <c r="H14" s="231"/>
      <c r="I14" s="263" t="s">
        <v>157</v>
      </c>
      <c r="J14" s="263" t="s">
        <v>157</v>
      </c>
      <c r="K14" s="264"/>
    </row>
    <row r="15" spans="2:28" x14ac:dyDescent="0.35">
      <c r="B15" s="223" t="s">
        <v>161</v>
      </c>
      <c r="C15" s="221"/>
      <c r="D15" s="221"/>
      <c r="E15" s="221"/>
      <c r="F15" s="221"/>
      <c r="G15" s="221"/>
      <c r="H15" s="221"/>
      <c r="I15" s="221"/>
      <c r="J15" s="221"/>
      <c r="K15" s="221"/>
    </row>
    <row r="16" spans="2:28" x14ac:dyDescent="0.35">
      <c r="B16" s="222"/>
      <c r="C16" s="222"/>
      <c r="D16" s="222"/>
      <c r="E16" s="222"/>
      <c r="F16" s="222"/>
      <c r="G16" s="222"/>
      <c r="H16" s="222"/>
      <c r="I16" s="222"/>
      <c r="J16" s="222"/>
      <c r="K16" s="222"/>
    </row>
    <row r="17" spans="2:11" x14ac:dyDescent="0.35">
      <c r="B17" s="222"/>
      <c r="C17" s="222"/>
      <c r="D17" s="222"/>
      <c r="E17" s="222"/>
      <c r="F17" s="222"/>
      <c r="G17" s="222"/>
      <c r="H17" s="222"/>
      <c r="I17" s="222"/>
      <c r="J17" s="222"/>
      <c r="K17" s="222"/>
    </row>
  </sheetData>
  <mergeCells count="38">
    <mergeCell ref="B2:K2"/>
    <mergeCell ref="E3:G3"/>
    <mergeCell ref="I3:K3"/>
    <mergeCell ref="B4:B5"/>
    <mergeCell ref="D4:D5"/>
    <mergeCell ref="E4:E5"/>
    <mergeCell ref="F4:F5"/>
    <mergeCell ref="G4:G5"/>
    <mergeCell ref="H4:H5"/>
    <mergeCell ref="I4:I5"/>
    <mergeCell ref="J4:J5"/>
    <mergeCell ref="K4:K5"/>
    <mergeCell ref="C4:C5"/>
    <mergeCell ref="B6:B7"/>
    <mergeCell ref="C6:C7"/>
    <mergeCell ref="D6:D14"/>
    <mergeCell ref="E6:E7"/>
    <mergeCell ref="F6:F7"/>
    <mergeCell ref="B8:B9"/>
    <mergeCell ref="C8:C9"/>
    <mergeCell ref="E8:E9"/>
    <mergeCell ref="F8:F9"/>
    <mergeCell ref="B12:B14"/>
    <mergeCell ref="C12:C14"/>
    <mergeCell ref="E12:E14"/>
    <mergeCell ref="F12:F14"/>
    <mergeCell ref="J8:J9"/>
    <mergeCell ref="K8:K9"/>
    <mergeCell ref="G6:G7"/>
    <mergeCell ref="H6:H7"/>
    <mergeCell ref="I6:I7"/>
    <mergeCell ref="J6:J7"/>
    <mergeCell ref="K6:K7"/>
    <mergeCell ref="G12:G14"/>
    <mergeCell ref="H12:H14"/>
    <mergeCell ref="G8:G9"/>
    <mergeCell ref="H8:H9"/>
    <mergeCell ref="I8:I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E1BC4-5423-4928-BF3B-91390836C011}"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23</v>
      </c>
    </row>
    <row r="2" spans="2:13" x14ac:dyDescent="0.35">
      <c r="B2" s="241" t="s">
        <v>24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3" ht="51" x14ac:dyDescent="0.35">
      <c r="B3" s="2"/>
      <c r="C3" s="3"/>
      <c r="D3" s="4" t="s">
        <v>25</v>
      </c>
      <c r="E3" s="5"/>
      <c r="F3" s="6" t="s">
        <v>26</v>
      </c>
      <c r="G3" s="7" t="s">
        <v>27</v>
      </c>
      <c r="H3" s="7" t="s">
        <v>28</v>
      </c>
      <c r="I3" s="8" t="s">
        <v>29</v>
      </c>
      <c r="J3" s="9"/>
      <c r="K3" s="10"/>
      <c r="L3" s="7" t="s">
        <v>27</v>
      </c>
      <c r="M3" s="11" t="s">
        <v>28</v>
      </c>
    </row>
    <row r="4" spans="2:13" x14ac:dyDescent="0.35">
      <c r="B4" s="12" t="s">
        <v>30</v>
      </c>
      <c r="C4" s="13" t="s">
        <v>6</v>
      </c>
      <c r="D4" s="13" t="s">
        <v>7</v>
      </c>
      <c r="E4" s="13" t="s">
        <v>8</v>
      </c>
      <c r="F4" s="14" t="s">
        <v>9</v>
      </c>
      <c r="G4" s="242" t="s">
        <v>31</v>
      </c>
      <c r="H4" s="243"/>
      <c r="I4" s="13" t="s">
        <v>10</v>
      </c>
      <c r="J4" s="13" t="s">
        <v>11</v>
      </c>
      <c r="K4" s="13" t="s">
        <v>12</v>
      </c>
      <c r="L4" s="242" t="s">
        <v>32</v>
      </c>
      <c r="M4" s="244"/>
    </row>
    <row r="5" spans="2:13" x14ac:dyDescent="0.35">
      <c r="B5" s="15" t="s">
        <v>13</v>
      </c>
      <c r="C5" s="16">
        <v>106.1789</v>
      </c>
      <c r="D5" s="16">
        <v>117.29300000000001</v>
      </c>
      <c r="E5" s="16">
        <v>114.807</v>
      </c>
      <c r="F5" s="17">
        <v>113.104</v>
      </c>
      <c r="G5" s="18">
        <v>2.1000000000000001E-2</v>
      </c>
      <c r="H5" s="18">
        <v>0.48299999999999998</v>
      </c>
      <c r="I5" s="16">
        <v>114.2068</v>
      </c>
      <c r="J5" s="16">
        <v>118.66275999999999</v>
      </c>
      <c r="K5" s="16">
        <v>123.7783</v>
      </c>
      <c r="L5" s="18">
        <v>3.1E-2</v>
      </c>
      <c r="M5" s="19">
        <v>0.45500000000000002</v>
      </c>
    </row>
    <row r="6" spans="2:13" x14ac:dyDescent="0.35">
      <c r="B6" s="15" t="s">
        <v>21</v>
      </c>
      <c r="C6" s="16">
        <v>116.006</v>
      </c>
      <c r="D6" s="16">
        <v>135.30199999999999</v>
      </c>
      <c r="E6" s="16">
        <v>105.017</v>
      </c>
      <c r="F6" s="17">
        <v>94.228999999999999</v>
      </c>
      <c r="G6" s="18">
        <v>-6.7000000000000004E-2</v>
      </c>
      <c r="H6" s="18">
        <v>0.47899999999999998</v>
      </c>
      <c r="I6" s="16">
        <v>127.167</v>
      </c>
      <c r="J6" s="16">
        <v>147.399</v>
      </c>
      <c r="K6" s="16">
        <v>162.35400000000001</v>
      </c>
      <c r="L6" s="18">
        <v>0.19900000000000001</v>
      </c>
      <c r="M6" s="20">
        <v>0.505</v>
      </c>
    </row>
    <row r="7" spans="2:13" x14ac:dyDescent="0.35">
      <c r="B7" s="15" t="s">
        <v>22</v>
      </c>
      <c r="C7" s="16">
        <v>7.4960000000000004</v>
      </c>
      <c r="D7" s="16">
        <v>9.3070000000000004</v>
      </c>
      <c r="E7" s="16">
        <v>8.9179999999999993</v>
      </c>
      <c r="F7" s="17">
        <v>9.8680000000000003</v>
      </c>
      <c r="G7" s="18">
        <v>9.6000000000000002E-2</v>
      </c>
      <c r="H7" s="18">
        <v>3.7999999999999999E-2</v>
      </c>
      <c r="I7" s="16">
        <v>10.2316</v>
      </c>
      <c r="J7" s="16">
        <v>10.664</v>
      </c>
      <c r="K7" s="16">
        <v>11.039</v>
      </c>
      <c r="L7" s="18">
        <v>3.7999999999999999E-2</v>
      </c>
      <c r="M7" s="20">
        <v>0.04</v>
      </c>
    </row>
    <row r="8" spans="2:13" x14ac:dyDescent="0.35">
      <c r="B8" s="21" t="s">
        <v>33</v>
      </c>
      <c r="C8" s="22">
        <v>229.68090000000001</v>
      </c>
      <c r="D8" s="22">
        <v>261.90199999999999</v>
      </c>
      <c r="E8" s="22">
        <v>228.74200000000002</v>
      </c>
      <c r="F8" s="23">
        <v>217.20099999999999</v>
      </c>
      <c r="G8" s="24">
        <v>-1.7999999999999999E-2</v>
      </c>
      <c r="H8" s="25">
        <v>1</v>
      </c>
      <c r="I8" s="22">
        <v>251.60540000000003</v>
      </c>
      <c r="J8" s="22">
        <v>276.72575999999998</v>
      </c>
      <c r="K8" s="22">
        <v>297.17129999999997</v>
      </c>
      <c r="L8" s="26">
        <v>0.11</v>
      </c>
      <c r="M8" s="27">
        <v>1</v>
      </c>
    </row>
    <row r="9" spans="2:13" x14ac:dyDescent="0.35">
      <c r="B9" s="28"/>
      <c r="C9" s="28"/>
      <c r="D9" s="28"/>
      <c r="E9" s="29"/>
      <c r="F9" s="29"/>
      <c r="G9" s="29"/>
      <c r="H9" s="29"/>
      <c r="I9" s="29"/>
      <c r="J9" s="29"/>
      <c r="K9" s="29"/>
      <c r="L9" s="29"/>
      <c r="M9" s="29"/>
    </row>
    <row r="10" spans="2:13" x14ac:dyDescent="0.35">
      <c r="B10" s="241" t="s">
        <v>34</v>
      </c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</row>
    <row r="11" spans="2:13" ht="48.5" x14ac:dyDescent="0.35">
      <c r="B11" s="30" t="s">
        <v>35</v>
      </c>
      <c r="C11" s="31"/>
      <c r="D11" s="32" t="s">
        <v>25</v>
      </c>
      <c r="E11" s="33"/>
      <c r="F11" s="34" t="s">
        <v>26</v>
      </c>
      <c r="G11" s="35" t="s">
        <v>27</v>
      </c>
      <c r="H11" s="35" t="s">
        <v>28</v>
      </c>
      <c r="I11" s="36" t="s">
        <v>29</v>
      </c>
      <c r="J11" s="37"/>
      <c r="K11" s="38"/>
      <c r="L11" s="35" t="s">
        <v>27</v>
      </c>
      <c r="M11" s="39" t="s">
        <v>28</v>
      </c>
    </row>
    <row r="12" spans="2:13" x14ac:dyDescent="0.35">
      <c r="B12" s="40" t="s">
        <v>30</v>
      </c>
      <c r="C12" s="41" t="s">
        <v>6</v>
      </c>
      <c r="D12" s="41" t="s">
        <v>7</v>
      </c>
      <c r="E12" s="41" t="s">
        <v>8</v>
      </c>
      <c r="F12" s="42" t="s">
        <v>9</v>
      </c>
      <c r="G12" s="245" t="s">
        <v>31</v>
      </c>
      <c r="H12" s="246"/>
      <c r="I12" s="41" t="s">
        <v>10</v>
      </c>
      <c r="J12" s="41" t="s">
        <v>11</v>
      </c>
      <c r="K12" s="41" t="s">
        <v>12</v>
      </c>
      <c r="L12" s="245" t="s">
        <v>32</v>
      </c>
      <c r="M12" s="247"/>
    </row>
    <row r="13" spans="2:13" x14ac:dyDescent="0.35">
      <c r="B13" s="43" t="s">
        <v>36</v>
      </c>
      <c r="C13" s="44"/>
      <c r="D13" s="45"/>
      <c r="E13" s="45"/>
      <c r="F13" s="46"/>
      <c r="G13" s="47"/>
      <c r="H13" s="47"/>
      <c r="I13" s="45"/>
      <c r="J13" s="45"/>
      <c r="K13" s="48"/>
      <c r="L13" s="47"/>
      <c r="M13" s="49"/>
    </row>
    <row r="14" spans="2:13" x14ac:dyDescent="0.35">
      <c r="B14" s="43" t="s">
        <v>37</v>
      </c>
      <c r="C14" s="50">
        <v>4.3079999999999998</v>
      </c>
      <c r="D14" s="50">
        <v>6.6639999999999997</v>
      </c>
      <c r="E14" s="50">
        <v>5.7750000000000004</v>
      </c>
      <c r="F14" s="51">
        <v>5.2</v>
      </c>
      <c r="G14" s="52">
        <v>6.5000000000000002E-2</v>
      </c>
      <c r="H14" s="52">
        <v>2.3E-2</v>
      </c>
      <c r="I14" s="50">
        <v>5.3</v>
      </c>
      <c r="J14" s="50">
        <v>5.5119999999999996</v>
      </c>
      <c r="K14" s="50">
        <v>5.7320000000000002</v>
      </c>
      <c r="L14" s="52">
        <v>3.3000000000000002E-2</v>
      </c>
      <c r="M14" s="53">
        <v>2.1000000000000001E-2</v>
      </c>
    </row>
    <row r="15" spans="2:13" x14ac:dyDescent="0.35">
      <c r="B15" s="54" t="s">
        <v>38</v>
      </c>
      <c r="C15" s="55">
        <v>4.3079999999999998</v>
      </c>
      <c r="D15" s="56">
        <v>6.6639999999999997</v>
      </c>
      <c r="E15" s="57">
        <v>5.7750000000000004</v>
      </c>
      <c r="F15" s="57">
        <v>5.2</v>
      </c>
      <c r="G15" s="58">
        <v>6.5000000000000002E-2</v>
      </c>
      <c r="H15" s="58">
        <v>2.3E-2</v>
      </c>
      <c r="I15" s="56">
        <v>5.3</v>
      </c>
      <c r="J15" s="56">
        <v>5.5119999999999996</v>
      </c>
      <c r="K15" s="57">
        <v>5.7320000000000002</v>
      </c>
      <c r="L15" s="58">
        <v>3.3000000000000002E-2</v>
      </c>
      <c r="M15" s="58">
        <v>2.1000000000000001E-2</v>
      </c>
    </row>
    <row r="16" spans="2:13" x14ac:dyDescent="0.35">
      <c r="B16" s="59" t="s">
        <v>39</v>
      </c>
      <c r="C16" s="50">
        <v>270.803</v>
      </c>
      <c r="D16" s="50">
        <v>231.393</v>
      </c>
      <c r="E16" s="50">
        <v>221.27</v>
      </c>
      <c r="F16" s="60">
        <v>212.001</v>
      </c>
      <c r="G16" s="61">
        <v>-7.8E-2</v>
      </c>
      <c r="H16" s="61">
        <v>0.97699999999999998</v>
      </c>
      <c r="I16" s="50">
        <v>246.30500000000001</v>
      </c>
      <c r="J16" s="50">
        <v>271.214</v>
      </c>
      <c r="K16" s="50">
        <v>291.43900000000002</v>
      </c>
      <c r="L16" s="61">
        <v>0.112</v>
      </c>
      <c r="M16" s="62">
        <v>0.97899999999999998</v>
      </c>
    </row>
    <row r="17" spans="2:13" x14ac:dyDescent="0.35">
      <c r="B17" s="63" t="s">
        <v>40</v>
      </c>
      <c r="C17" s="64">
        <v>275.11099999999999</v>
      </c>
      <c r="D17" s="64">
        <v>238.05699999999999</v>
      </c>
      <c r="E17" s="65">
        <v>227.04500000000002</v>
      </c>
      <c r="F17" s="65">
        <v>217.20099999999999</v>
      </c>
      <c r="G17" s="66">
        <v>-7.5999999999999998E-2</v>
      </c>
      <c r="H17" s="66">
        <v>1</v>
      </c>
      <c r="I17" s="64">
        <v>251.60500000000002</v>
      </c>
      <c r="J17" s="64">
        <v>276.726</v>
      </c>
      <c r="K17" s="65">
        <v>297.17100000000005</v>
      </c>
      <c r="L17" s="66">
        <v>0.11</v>
      </c>
      <c r="M17" s="67">
        <v>1</v>
      </c>
    </row>
    <row r="18" spans="2:13" x14ac:dyDescent="0.35">
      <c r="B18" s="43" t="s">
        <v>41</v>
      </c>
      <c r="C18" s="68"/>
      <c r="D18" s="68"/>
      <c r="E18" s="68"/>
      <c r="F18" s="69"/>
      <c r="G18" s="70"/>
      <c r="H18" s="70"/>
      <c r="I18" s="68"/>
      <c r="J18" s="68"/>
      <c r="K18" s="68"/>
      <c r="L18" s="70"/>
      <c r="M18" s="71"/>
    </row>
    <row r="19" spans="2:13" x14ac:dyDescent="0.35">
      <c r="B19" s="43" t="s">
        <v>42</v>
      </c>
      <c r="C19" s="50">
        <v>192.29990000000001</v>
      </c>
      <c r="D19" s="50">
        <v>214.61499999999998</v>
      </c>
      <c r="E19" s="50">
        <v>210.65800000000002</v>
      </c>
      <c r="F19" s="51">
        <v>211.01500000000001</v>
      </c>
      <c r="G19" s="72">
        <v>3.1E-2</v>
      </c>
      <c r="H19" s="72">
        <v>0.88700000000000001</v>
      </c>
      <c r="I19" s="50">
        <v>214.94540000000001</v>
      </c>
      <c r="J19" s="50">
        <v>224.07576</v>
      </c>
      <c r="K19" s="50">
        <v>234.07130000000001</v>
      </c>
      <c r="L19" s="72">
        <v>3.5000000000000003E-2</v>
      </c>
      <c r="M19" s="73">
        <v>0.85599999999999998</v>
      </c>
    </row>
    <row r="20" spans="2:13" x14ac:dyDescent="0.35">
      <c r="B20" s="54" t="s">
        <v>43</v>
      </c>
      <c r="C20" s="74">
        <v>140.078</v>
      </c>
      <c r="D20" s="75">
        <v>145.84399999999999</v>
      </c>
      <c r="E20" s="76">
        <v>140.93</v>
      </c>
      <c r="F20" s="76">
        <v>147.41800000000001</v>
      </c>
      <c r="G20" s="77">
        <v>1.7000000000000001E-2</v>
      </c>
      <c r="H20" s="77">
        <v>0.61499999999999999</v>
      </c>
      <c r="I20" s="75">
        <v>154.47060000000002</v>
      </c>
      <c r="J20" s="75">
        <v>161.28800000000001</v>
      </c>
      <c r="K20" s="76">
        <v>168.82599999999999</v>
      </c>
      <c r="L20" s="77">
        <v>4.5999999999999999E-2</v>
      </c>
      <c r="M20" s="77">
        <v>0.61099999999999999</v>
      </c>
    </row>
    <row r="21" spans="2:13" x14ac:dyDescent="0.35">
      <c r="B21" s="54" t="s">
        <v>44</v>
      </c>
      <c r="C21" s="78">
        <v>48.962900000000005</v>
      </c>
      <c r="D21" s="79">
        <v>65.480999999999995</v>
      </c>
      <c r="E21" s="80">
        <v>64.795000000000002</v>
      </c>
      <c r="F21" s="80">
        <v>63.597000000000001</v>
      </c>
      <c r="G21" s="81">
        <v>9.0999999999999998E-2</v>
      </c>
      <c r="H21" s="81">
        <v>0.26</v>
      </c>
      <c r="I21" s="79">
        <v>60.474800000000002</v>
      </c>
      <c r="J21" s="79">
        <v>62.787759999999992</v>
      </c>
      <c r="K21" s="80">
        <v>65.2453</v>
      </c>
      <c r="L21" s="81">
        <v>8.9999999999999993E-3</v>
      </c>
      <c r="M21" s="81">
        <v>0.245</v>
      </c>
    </row>
    <row r="22" spans="2:13" x14ac:dyDescent="0.35">
      <c r="B22" s="54" t="s">
        <v>45</v>
      </c>
      <c r="C22" s="82">
        <v>3.2589999999999999</v>
      </c>
      <c r="D22" s="83">
        <v>3.29</v>
      </c>
      <c r="E22" s="84">
        <v>4.9329999999999998</v>
      </c>
      <c r="F22" s="84">
        <v>0</v>
      </c>
      <c r="G22" s="85">
        <v>-1</v>
      </c>
      <c r="H22" s="85">
        <v>1.2E-2</v>
      </c>
      <c r="I22" s="83">
        <v>0</v>
      </c>
      <c r="J22" s="83">
        <v>0</v>
      </c>
      <c r="K22" s="84">
        <v>0</v>
      </c>
      <c r="L22" s="85">
        <v>0</v>
      </c>
      <c r="M22" s="85">
        <v>0</v>
      </c>
    </row>
    <row r="23" spans="2:13" x14ac:dyDescent="0.35">
      <c r="B23" s="43" t="s">
        <v>46</v>
      </c>
      <c r="C23" s="50">
        <v>37.381</v>
      </c>
      <c r="D23" s="50">
        <v>47.286999999999999</v>
      </c>
      <c r="E23" s="50">
        <v>18.084</v>
      </c>
      <c r="F23" s="51">
        <v>6.1859999999999999</v>
      </c>
      <c r="G23" s="86">
        <v>-0.45100000000000001</v>
      </c>
      <c r="H23" s="86">
        <v>0.113</v>
      </c>
      <c r="I23" s="50">
        <v>36.659999999999997</v>
      </c>
      <c r="J23" s="50">
        <v>52.65</v>
      </c>
      <c r="K23" s="50">
        <v>63.1</v>
      </c>
      <c r="L23" s="86">
        <v>1.169</v>
      </c>
      <c r="M23" s="87">
        <v>0.14399999999999999</v>
      </c>
    </row>
    <row r="24" spans="2:13" x14ac:dyDescent="0.35">
      <c r="B24" s="63" t="s">
        <v>47</v>
      </c>
      <c r="C24" s="88">
        <v>229.68090000000001</v>
      </c>
      <c r="D24" s="88">
        <v>261.90199999999999</v>
      </c>
      <c r="E24" s="89">
        <v>228.74200000000002</v>
      </c>
      <c r="F24" s="89">
        <v>217.20100000000002</v>
      </c>
      <c r="G24" s="66">
        <v>-1.7999999999999999E-2</v>
      </c>
      <c r="H24" s="66">
        <v>1</v>
      </c>
      <c r="I24" s="88">
        <v>251.6054</v>
      </c>
      <c r="J24" s="88">
        <v>276.72575999999998</v>
      </c>
      <c r="K24" s="89">
        <v>297.17130000000003</v>
      </c>
      <c r="L24" s="66">
        <v>0.11</v>
      </c>
      <c r="M24" s="67">
        <v>1</v>
      </c>
    </row>
    <row r="25" spans="2:13" x14ac:dyDescent="0.35">
      <c r="B25" s="90" t="s">
        <v>48</v>
      </c>
      <c r="C25" s="91">
        <v>45.4</v>
      </c>
      <c r="D25" s="91">
        <v>-23.8</v>
      </c>
      <c r="E25" s="92">
        <v>-1.7</v>
      </c>
      <c r="F25" s="92">
        <v>0</v>
      </c>
      <c r="G25" s="93">
        <v>-1</v>
      </c>
      <c r="H25" s="93"/>
      <c r="I25" s="91">
        <v>0</v>
      </c>
      <c r="J25" s="91">
        <v>0</v>
      </c>
      <c r="K25" s="92">
        <v>0</v>
      </c>
      <c r="L25" s="93">
        <v>0</v>
      </c>
      <c r="M25" s="94"/>
    </row>
    <row r="26" spans="2:13" x14ac:dyDescent="0.35">
      <c r="B26" s="43"/>
      <c r="C26" s="79"/>
      <c r="D26" s="79"/>
      <c r="E26" s="79"/>
      <c r="F26" s="79"/>
      <c r="G26" s="95"/>
      <c r="H26" s="95"/>
      <c r="I26" s="79"/>
      <c r="J26" s="79"/>
      <c r="K26" s="79"/>
      <c r="L26" s="95"/>
      <c r="M26" s="96"/>
    </row>
    <row r="27" spans="2:13" x14ac:dyDescent="0.35">
      <c r="B27" s="97" t="s">
        <v>49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50</v>
      </c>
      <c r="C28" s="101">
        <v>24.468299999999999</v>
      </c>
      <c r="D28" s="101">
        <v>-43.022999999999968</v>
      </c>
      <c r="E28" s="101">
        <v>-16.501999999999981</v>
      </c>
      <c r="F28" s="102">
        <v>0</v>
      </c>
      <c r="G28" s="103">
        <v>-1</v>
      </c>
      <c r="H28" s="103">
        <v>0</v>
      </c>
      <c r="I28" s="101">
        <v>0</v>
      </c>
      <c r="J28" s="101">
        <v>0</v>
      </c>
      <c r="K28" s="104">
        <v>9.9549999999999841</v>
      </c>
      <c r="L28" s="103">
        <v>0</v>
      </c>
      <c r="M28" s="105">
        <v>0</v>
      </c>
    </row>
    <row r="29" spans="2:13" x14ac:dyDescent="0.35">
      <c r="B29" s="106" t="s">
        <v>51</v>
      </c>
      <c r="C29" s="79"/>
      <c r="D29" s="79"/>
      <c r="E29" s="79"/>
      <c r="F29" s="107"/>
      <c r="G29" s="52"/>
      <c r="H29" s="52"/>
      <c r="I29" s="79"/>
      <c r="J29" s="79"/>
      <c r="K29" s="79"/>
      <c r="L29" s="52"/>
      <c r="M29" s="53"/>
    </row>
    <row r="30" spans="2:13" x14ac:dyDescent="0.35">
      <c r="B30" s="106" t="s">
        <v>52</v>
      </c>
      <c r="C30" s="50">
        <v>2.7090000000000001</v>
      </c>
      <c r="D30" s="50">
        <v>5.77</v>
      </c>
      <c r="E30" s="50">
        <v>5.2110000000000003</v>
      </c>
      <c r="F30" s="51">
        <v>2.1760000000000002</v>
      </c>
      <c r="G30" s="52">
        <v>-7.0000000000000007E-2</v>
      </c>
      <c r="H30" s="52">
        <v>1.7000000000000001E-2</v>
      </c>
      <c r="I30" s="50">
        <v>2.2789999999999999</v>
      </c>
      <c r="J30" s="50">
        <v>2.383</v>
      </c>
      <c r="K30" s="50">
        <v>2.6739999999999999</v>
      </c>
      <c r="L30" s="52">
        <v>7.0999999999999994E-2</v>
      </c>
      <c r="M30" s="53">
        <v>8.9999999999999993E-3</v>
      </c>
    </row>
    <row r="31" spans="2:13" x14ac:dyDescent="0.35">
      <c r="B31" s="108" t="s">
        <v>53</v>
      </c>
      <c r="C31" s="55">
        <v>2.7090000000000001</v>
      </c>
      <c r="D31" s="56">
        <v>5.77</v>
      </c>
      <c r="E31" s="56">
        <v>5.2110000000000003</v>
      </c>
      <c r="F31" s="109">
        <v>2.1760000000000002</v>
      </c>
      <c r="G31" s="58">
        <v>-7.0000000000000007E-2</v>
      </c>
      <c r="H31" s="58">
        <v>1.7000000000000001E-2</v>
      </c>
      <c r="I31" s="56">
        <v>2.2789999999999999</v>
      </c>
      <c r="J31" s="56">
        <v>2.383</v>
      </c>
      <c r="K31" s="57">
        <v>2.6739999999999999</v>
      </c>
      <c r="L31" s="58">
        <v>7.0999999999999994E-2</v>
      </c>
      <c r="M31" s="58">
        <v>8.9999999999999993E-3</v>
      </c>
    </row>
    <row r="32" spans="2:13" x14ac:dyDescent="0.35">
      <c r="B32" s="106" t="s">
        <v>39</v>
      </c>
      <c r="C32" s="50">
        <v>245.97</v>
      </c>
      <c r="D32" s="50">
        <v>219.274</v>
      </c>
      <c r="E32" s="50">
        <v>220.11600000000001</v>
      </c>
      <c r="F32" s="51">
        <v>212.001</v>
      </c>
      <c r="G32" s="52">
        <v>-4.8000000000000001E-2</v>
      </c>
      <c r="H32" s="52">
        <v>0.97799999999999998</v>
      </c>
      <c r="I32" s="50">
        <v>246.30500000000001</v>
      </c>
      <c r="J32" s="50">
        <v>271.214</v>
      </c>
      <c r="K32" s="50">
        <v>291.43900000000002</v>
      </c>
      <c r="L32" s="52">
        <v>0.112</v>
      </c>
      <c r="M32" s="53">
        <v>0.99099999999999999</v>
      </c>
    </row>
    <row r="33" spans="2:13" ht="19" x14ac:dyDescent="0.35">
      <c r="B33" s="106" t="s">
        <v>54</v>
      </c>
      <c r="C33" s="50">
        <v>1.319</v>
      </c>
      <c r="D33" s="50">
        <v>1.391</v>
      </c>
      <c r="E33" s="50">
        <v>1.6819999999999999</v>
      </c>
      <c r="F33" s="51">
        <v>0</v>
      </c>
      <c r="G33" s="52">
        <v>-1</v>
      </c>
      <c r="H33" s="52">
        <v>5.0000000000000001E-3</v>
      </c>
      <c r="I33" s="50">
        <v>0</v>
      </c>
      <c r="J33" s="50">
        <v>0</v>
      </c>
      <c r="K33" s="50">
        <v>0</v>
      </c>
      <c r="L33" s="52">
        <v>0</v>
      </c>
      <c r="M33" s="53">
        <v>0</v>
      </c>
    </row>
    <row r="34" spans="2:13" x14ac:dyDescent="0.35">
      <c r="B34" s="110" t="s">
        <v>55</v>
      </c>
      <c r="C34" s="88">
        <v>249.99799999999999</v>
      </c>
      <c r="D34" s="88">
        <v>226.435</v>
      </c>
      <c r="E34" s="88">
        <v>227.00900000000001</v>
      </c>
      <c r="F34" s="111">
        <v>214.17699999999999</v>
      </c>
      <c r="G34" s="112">
        <v>-0.05</v>
      </c>
      <c r="H34" s="112">
        <v>1</v>
      </c>
      <c r="I34" s="88">
        <v>248.584</v>
      </c>
      <c r="J34" s="88">
        <v>273.59699999999998</v>
      </c>
      <c r="K34" s="89">
        <v>294.113</v>
      </c>
      <c r="L34" s="112">
        <v>0.112</v>
      </c>
      <c r="M34" s="113">
        <v>1</v>
      </c>
    </row>
    <row r="35" spans="2:13" x14ac:dyDescent="0.35">
      <c r="B35" s="114" t="s">
        <v>56</v>
      </c>
      <c r="C35" s="68"/>
      <c r="D35" s="68"/>
      <c r="E35" s="68"/>
      <c r="F35" s="69"/>
      <c r="G35" s="103"/>
      <c r="H35" s="103"/>
      <c r="I35" s="68"/>
      <c r="J35" s="68"/>
      <c r="K35" s="68"/>
      <c r="L35" s="103"/>
      <c r="M35" s="105"/>
    </row>
    <row r="36" spans="2:13" x14ac:dyDescent="0.35">
      <c r="B36" s="106" t="s">
        <v>57</v>
      </c>
      <c r="C36" s="50">
        <v>187.1337</v>
      </c>
      <c r="D36" s="50">
        <v>224.69599999999997</v>
      </c>
      <c r="E36" s="50">
        <v>214.58799999999999</v>
      </c>
      <c r="F36" s="51">
        <v>209.678</v>
      </c>
      <c r="G36" s="52">
        <v>3.9E-2</v>
      </c>
      <c r="H36" s="52">
        <v>0.88096308692416736</v>
      </c>
      <c r="I36" s="50">
        <v>212.858</v>
      </c>
      <c r="J36" s="50">
        <v>223.203</v>
      </c>
      <c r="K36" s="50">
        <v>220.15800000000002</v>
      </c>
      <c r="L36" s="52">
        <v>1.6E-2</v>
      </c>
      <c r="M36" s="53">
        <v>0.85599999999999998</v>
      </c>
    </row>
    <row r="37" spans="2:13" x14ac:dyDescent="0.35">
      <c r="B37" s="108" t="s">
        <v>43</v>
      </c>
      <c r="C37" s="74">
        <v>133.709</v>
      </c>
      <c r="D37" s="75">
        <v>143.35499999999999</v>
      </c>
      <c r="E37" s="75">
        <v>148.25399999999999</v>
      </c>
      <c r="F37" s="115">
        <v>149.84100000000001</v>
      </c>
      <c r="G37" s="77">
        <v>3.9E-2</v>
      </c>
      <c r="H37" s="77">
        <v>0.60799999999999998</v>
      </c>
      <c r="I37" s="75">
        <v>155.035</v>
      </c>
      <c r="J37" s="75">
        <v>161.18</v>
      </c>
      <c r="K37" s="76">
        <v>168.16800000000001</v>
      </c>
      <c r="L37" s="77">
        <v>3.9E-2</v>
      </c>
      <c r="M37" s="77">
        <v>0.626</v>
      </c>
    </row>
    <row r="38" spans="2:13" x14ac:dyDescent="0.35">
      <c r="B38" s="108" t="s">
        <v>44</v>
      </c>
      <c r="C38" s="82">
        <v>53.424699999999994</v>
      </c>
      <c r="D38" s="83">
        <v>81.340999999999994</v>
      </c>
      <c r="E38" s="83">
        <v>66.334000000000003</v>
      </c>
      <c r="F38" s="116">
        <v>59.837000000000003</v>
      </c>
      <c r="G38" s="85">
        <v>3.9E-2</v>
      </c>
      <c r="H38" s="85">
        <v>0.27300000000000002</v>
      </c>
      <c r="I38" s="83">
        <v>57.823</v>
      </c>
      <c r="J38" s="83">
        <v>62.023000000000003</v>
      </c>
      <c r="K38" s="84">
        <v>51.99</v>
      </c>
      <c r="L38" s="85">
        <v>-4.5999999999999999E-2</v>
      </c>
      <c r="M38" s="85">
        <v>0.23</v>
      </c>
    </row>
    <row r="39" spans="2:13" x14ac:dyDescent="0.35">
      <c r="B39" s="106" t="s">
        <v>46</v>
      </c>
      <c r="C39" s="50">
        <v>38.396000000000001</v>
      </c>
      <c r="D39" s="50">
        <v>44.762</v>
      </c>
      <c r="E39" s="50">
        <v>28.922999999999998</v>
      </c>
      <c r="F39" s="51">
        <v>4.4989999999999997</v>
      </c>
      <c r="G39" s="52">
        <v>-0.51100000000000001</v>
      </c>
      <c r="H39" s="52">
        <v>0.11899999999999999</v>
      </c>
      <c r="I39" s="50">
        <v>35.725999999999999</v>
      </c>
      <c r="J39" s="50">
        <v>50.393999999999998</v>
      </c>
      <c r="K39" s="50">
        <v>64</v>
      </c>
      <c r="L39" s="52">
        <v>1.423</v>
      </c>
      <c r="M39" s="53">
        <v>0.14399999999999999</v>
      </c>
    </row>
    <row r="40" spans="2:13" x14ac:dyDescent="0.35">
      <c r="B40" s="110" t="s">
        <v>58</v>
      </c>
      <c r="C40" s="88">
        <v>225.52969999999999</v>
      </c>
      <c r="D40" s="88">
        <v>269.45799999999997</v>
      </c>
      <c r="E40" s="88">
        <v>243.511</v>
      </c>
      <c r="F40" s="111">
        <v>214.17699999999999</v>
      </c>
      <c r="G40" s="112">
        <v>-1.7000000000000001E-2</v>
      </c>
      <c r="H40" s="112">
        <v>1</v>
      </c>
      <c r="I40" s="88">
        <v>248.584</v>
      </c>
      <c r="J40" s="88">
        <v>273.59699999999998</v>
      </c>
      <c r="K40" s="89">
        <v>284.15800000000002</v>
      </c>
      <c r="L40" s="112">
        <v>9.9000000000000005E-2</v>
      </c>
      <c r="M40" s="113">
        <v>1</v>
      </c>
    </row>
    <row r="41" spans="2:13" ht="19" x14ac:dyDescent="0.35">
      <c r="B41" s="106" t="s">
        <v>59</v>
      </c>
      <c r="C41" s="50">
        <v>-1.3129999999999999</v>
      </c>
      <c r="D41" s="50">
        <v>-3.843</v>
      </c>
      <c r="E41" s="50">
        <v>-2.976</v>
      </c>
      <c r="F41" s="51">
        <v>0</v>
      </c>
      <c r="G41" s="52">
        <v>-1</v>
      </c>
      <c r="H41" s="52">
        <v>0</v>
      </c>
      <c r="I41" s="50">
        <v>0</v>
      </c>
      <c r="J41" s="50">
        <v>0</v>
      </c>
      <c r="K41" s="117">
        <v>0</v>
      </c>
      <c r="L41" s="52">
        <v>0</v>
      </c>
      <c r="M41" s="53">
        <v>0</v>
      </c>
    </row>
    <row r="42" spans="2:13" ht="19" x14ac:dyDescent="0.35">
      <c r="B42" s="108" t="s">
        <v>60</v>
      </c>
      <c r="C42" s="55">
        <v>-1.3129999999999999</v>
      </c>
      <c r="D42" s="56">
        <v>-3.843</v>
      </c>
      <c r="E42" s="56">
        <v>-2.976</v>
      </c>
      <c r="F42" s="109">
        <v>0</v>
      </c>
      <c r="G42" s="58">
        <v>-1</v>
      </c>
      <c r="H42" s="58">
        <v>0</v>
      </c>
      <c r="I42" s="56">
        <v>0</v>
      </c>
      <c r="J42" s="56">
        <v>0</v>
      </c>
      <c r="K42" s="56">
        <v>0</v>
      </c>
      <c r="L42" s="58">
        <v>0</v>
      </c>
      <c r="M42" s="58">
        <v>0</v>
      </c>
    </row>
    <row r="43" spans="2:13" ht="19" x14ac:dyDescent="0.35">
      <c r="B43" s="118" t="s">
        <v>61</v>
      </c>
      <c r="C43" s="119">
        <v>23.1553</v>
      </c>
      <c r="D43" s="119">
        <v>-46.865999999999971</v>
      </c>
      <c r="E43" s="119">
        <v>-19.47799999999998</v>
      </c>
      <c r="F43" s="120">
        <v>0</v>
      </c>
      <c r="G43" s="121">
        <v>-1</v>
      </c>
      <c r="H43" s="121">
        <v>-4.1000000000000002E-2</v>
      </c>
      <c r="I43" s="119">
        <v>0</v>
      </c>
      <c r="J43" s="119">
        <v>0</v>
      </c>
      <c r="K43" s="122">
        <v>9.9549999999999841</v>
      </c>
      <c r="L43" s="121">
        <v>0</v>
      </c>
      <c r="M43" s="123">
        <v>0</v>
      </c>
    </row>
    <row r="44" spans="2:13" x14ac:dyDescent="0.35">
      <c r="B44" s="43"/>
      <c r="C44" s="79"/>
      <c r="D44" s="79"/>
      <c r="E44" s="79"/>
      <c r="F44" s="79"/>
      <c r="G44" s="124"/>
      <c r="H44" s="124"/>
      <c r="I44" s="79"/>
      <c r="J44" s="79"/>
      <c r="K44" s="79"/>
      <c r="L44" s="124"/>
      <c r="M44" s="124"/>
    </row>
    <row r="45" spans="2:13" x14ac:dyDescent="0.35">
      <c r="B45" s="43" t="s">
        <v>62</v>
      </c>
      <c r="C45" s="79"/>
      <c r="D45" s="79"/>
      <c r="E45" s="79"/>
      <c r="F45" s="79"/>
      <c r="G45" s="125"/>
      <c r="H45" s="125"/>
      <c r="I45" s="79"/>
      <c r="J45" s="79"/>
      <c r="K45" s="79"/>
      <c r="L45" s="125"/>
      <c r="M45" s="125"/>
    </row>
    <row r="46" spans="2:13" x14ac:dyDescent="0.35">
      <c r="B46" s="126" t="s">
        <v>63</v>
      </c>
      <c r="C46" s="68">
        <v>8.3569999999999993</v>
      </c>
      <c r="D46" s="68">
        <v>8.734</v>
      </c>
      <c r="E46" s="68">
        <v>6.726</v>
      </c>
      <c r="F46" s="69">
        <v>9.6704611000000007</v>
      </c>
      <c r="G46" s="127">
        <v>0.05</v>
      </c>
      <c r="H46" s="127">
        <v>7.3999999999999996E-2</v>
      </c>
      <c r="I46" s="68">
        <v>10.055235583000002</v>
      </c>
      <c r="J46" s="68">
        <v>10.456286332990002</v>
      </c>
      <c r="K46" s="68">
        <v>8.3650290663920028</v>
      </c>
      <c r="L46" s="127">
        <v>-4.7E-2</v>
      </c>
      <c r="M46" s="128">
        <v>0.114</v>
      </c>
    </row>
    <row r="47" spans="2:13" x14ac:dyDescent="0.35">
      <c r="B47" s="129" t="s">
        <v>64</v>
      </c>
      <c r="C47" s="79"/>
      <c r="D47" s="79"/>
      <c r="E47" s="79"/>
      <c r="F47" s="107"/>
      <c r="G47" s="81"/>
      <c r="H47" s="81"/>
      <c r="I47" s="79"/>
      <c r="J47" s="79"/>
      <c r="K47" s="79"/>
      <c r="L47" s="81"/>
      <c r="M47" s="130"/>
    </row>
    <row r="48" spans="2:13" x14ac:dyDescent="0.35">
      <c r="B48" s="129" t="s">
        <v>65</v>
      </c>
      <c r="C48" s="131">
        <v>-1.3129999999999999</v>
      </c>
      <c r="D48" s="132">
        <v>-3.843</v>
      </c>
      <c r="E48" s="132">
        <v>-2.976</v>
      </c>
      <c r="F48" s="133">
        <v>0</v>
      </c>
      <c r="G48" s="134">
        <v>-1</v>
      </c>
      <c r="H48" s="134">
        <v>0</v>
      </c>
      <c r="I48" s="132">
        <v>0</v>
      </c>
      <c r="J48" s="132">
        <v>0</v>
      </c>
      <c r="K48" s="132">
        <v>0</v>
      </c>
      <c r="L48" s="134">
        <v>0</v>
      </c>
      <c r="M48" s="134">
        <v>0</v>
      </c>
    </row>
    <row r="49" spans="2:13" x14ac:dyDescent="0.35">
      <c r="B49" s="54" t="s">
        <v>66</v>
      </c>
      <c r="C49" s="79">
        <v>1.53</v>
      </c>
      <c r="D49" s="79">
        <v>1.3720000000000001</v>
      </c>
      <c r="E49" s="79">
        <v>1.6990000000000001</v>
      </c>
      <c r="F49" s="107">
        <v>1.2367174999999997</v>
      </c>
      <c r="G49" s="81">
        <v>-6.8000000000000005E-2</v>
      </c>
      <c r="H49" s="81">
        <v>1.2999999999999999E-2</v>
      </c>
      <c r="I49" s="79">
        <v>1.1740316249999996</v>
      </c>
      <c r="J49" s="79">
        <v>1.1144300437499997</v>
      </c>
      <c r="K49" s="79">
        <v>0.55721502187499983</v>
      </c>
      <c r="L49" s="81">
        <v>-0.23300000000000001</v>
      </c>
      <c r="M49" s="130">
        <v>1.0999999999999999E-2</v>
      </c>
    </row>
    <row r="50" spans="2:13" x14ac:dyDescent="0.35">
      <c r="B50" s="54" t="s">
        <v>67</v>
      </c>
      <c r="C50" s="79">
        <v>148.71899999999999</v>
      </c>
      <c r="D50" s="79">
        <v>101.85299999999999</v>
      </c>
      <c r="E50" s="79">
        <v>82.373000000000005</v>
      </c>
      <c r="F50" s="107">
        <v>93.968000000000004</v>
      </c>
      <c r="G50" s="81">
        <v>-0.14199999999999999</v>
      </c>
      <c r="H50" s="81">
        <v>0.91300000000000003</v>
      </c>
      <c r="I50" s="79">
        <v>90.269000000000005</v>
      </c>
      <c r="J50" s="79">
        <v>86.718999999999994</v>
      </c>
      <c r="K50" s="79">
        <v>43.359499999999997</v>
      </c>
      <c r="L50" s="81">
        <v>-0.22700000000000001</v>
      </c>
      <c r="M50" s="130">
        <v>0.874</v>
      </c>
    </row>
    <row r="51" spans="2:13" x14ac:dyDescent="0.35">
      <c r="B51" s="63" t="s">
        <v>68</v>
      </c>
      <c r="C51" s="88">
        <v>158.60599999999999</v>
      </c>
      <c r="D51" s="88">
        <v>111.95899999999999</v>
      </c>
      <c r="E51" s="88">
        <v>90.798000000000002</v>
      </c>
      <c r="F51" s="111">
        <v>104.8751786</v>
      </c>
      <c r="G51" s="112">
        <v>-0.129</v>
      </c>
      <c r="H51" s="112">
        <v>1</v>
      </c>
      <c r="I51" s="88">
        <v>101.498267208</v>
      </c>
      <c r="J51" s="88">
        <v>98.289716376739989</v>
      </c>
      <c r="K51" s="88">
        <v>52.281744088267004</v>
      </c>
      <c r="L51" s="112">
        <v>-0.20699999999999999</v>
      </c>
      <c r="M51" s="113">
        <v>1</v>
      </c>
    </row>
    <row r="52" spans="2:13" x14ac:dyDescent="0.35">
      <c r="B52" s="54" t="s">
        <v>69</v>
      </c>
      <c r="C52" s="79">
        <v>79.06</v>
      </c>
      <c r="D52" s="79">
        <v>37.121000000000002</v>
      </c>
      <c r="E52" s="79">
        <v>31.706</v>
      </c>
      <c r="F52" s="107">
        <v>37.335000000000001</v>
      </c>
      <c r="G52" s="81">
        <v>-0.221</v>
      </c>
      <c r="H52" s="81">
        <v>0.38400000000000001</v>
      </c>
      <c r="I52" s="79">
        <v>37.335000000000001</v>
      </c>
      <c r="J52" s="79">
        <v>37.335000000000001</v>
      </c>
      <c r="K52" s="79">
        <v>3.5179999999999998</v>
      </c>
      <c r="L52" s="81">
        <v>-0.54500000000000004</v>
      </c>
      <c r="M52" s="130">
        <v>0.29299999999999998</v>
      </c>
    </row>
    <row r="53" spans="2:13" x14ac:dyDescent="0.35">
      <c r="B53" s="135" t="s">
        <v>70</v>
      </c>
      <c r="C53" s="79">
        <v>35.746000000000002</v>
      </c>
      <c r="D53" s="79">
        <v>23.928000000000001</v>
      </c>
      <c r="E53" s="79">
        <v>23.742999999999999</v>
      </c>
      <c r="F53" s="107">
        <v>21.595019999999998</v>
      </c>
      <c r="G53" s="81">
        <v>-0.155</v>
      </c>
      <c r="H53" s="81">
        <v>0.22700000000000001</v>
      </c>
      <c r="I53" s="79">
        <v>20.515268999999996</v>
      </c>
      <c r="J53" s="79">
        <v>19.489505549999993</v>
      </c>
      <c r="K53" s="79">
        <v>15.591604439999996</v>
      </c>
      <c r="L53" s="81">
        <v>-0.10299999999999999</v>
      </c>
      <c r="M53" s="130">
        <v>0.22600000000000001</v>
      </c>
    </row>
    <row r="54" spans="2:13" x14ac:dyDescent="0.35">
      <c r="B54" s="135" t="s">
        <v>71</v>
      </c>
      <c r="C54" s="79">
        <v>19.905000000000001</v>
      </c>
      <c r="D54" s="79">
        <v>22.286000000000001</v>
      </c>
      <c r="E54" s="79">
        <v>13.878</v>
      </c>
      <c r="F54" s="107">
        <v>20.113114999999997</v>
      </c>
      <c r="G54" s="81">
        <v>3.0000000000000001E-3</v>
      </c>
      <c r="H54" s="81">
        <v>0.16700000000000001</v>
      </c>
      <c r="I54" s="79">
        <v>19.107459250000002</v>
      </c>
      <c r="J54" s="79">
        <v>18.152086287499998</v>
      </c>
      <c r="K54" s="79">
        <v>14.521669030000002</v>
      </c>
      <c r="L54" s="81">
        <v>-0.10299999999999999</v>
      </c>
      <c r="M54" s="130">
        <v>0.21099999999999999</v>
      </c>
    </row>
    <row r="55" spans="2:13" x14ac:dyDescent="0.35">
      <c r="B55" s="135" t="s">
        <v>72</v>
      </c>
      <c r="C55" s="79">
        <v>23.895</v>
      </c>
      <c r="D55" s="79">
        <v>28.623999999999999</v>
      </c>
      <c r="E55" s="79">
        <v>21.471</v>
      </c>
      <c r="F55" s="107">
        <v>25.832257499999997</v>
      </c>
      <c r="G55" s="81">
        <v>2.5999999999999999E-2</v>
      </c>
      <c r="H55" s="81">
        <v>0.222</v>
      </c>
      <c r="I55" s="79">
        <v>24.540644624999995</v>
      </c>
      <c r="J55" s="79">
        <v>23.313612393749995</v>
      </c>
      <c r="K55" s="79">
        <v>18.650889914999997</v>
      </c>
      <c r="L55" s="81">
        <v>-0.10299999999999999</v>
      </c>
      <c r="M55" s="130">
        <v>0.27100000000000002</v>
      </c>
    </row>
    <row r="56" spans="2:13" x14ac:dyDescent="0.35">
      <c r="B56" s="63" t="s">
        <v>73</v>
      </c>
      <c r="C56" s="88">
        <v>158.60600000000002</v>
      </c>
      <c r="D56" s="88">
        <v>111.959</v>
      </c>
      <c r="E56" s="88">
        <v>90.798000000000002</v>
      </c>
      <c r="F56" s="111">
        <v>104.87539249999999</v>
      </c>
      <c r="G56" s="112">
        <v>-0.129</v>
      </c>
      <c r="H56" s="112">
        <v>1</v>
      </c>
      <c r="I56" s="88">
        <v>101.498372875</v>
      </c>
      <c r="J56" s="88">
        <v>98.290204231249987</v>
      </c>
      <c r="K56" s="88">
        <v>52.28216338499999</v>
      </c>
      <c r="L56" s="112">
        <v>-0.20699999999999999</v>
      </c>
      <c r="M56" s="113">
        <v>1</v>
      </c>
    </row>
    <row r="57" spans="2:13" x14ac:dyDescent="0.35">
      <c r="B57" s="136"/>
      <c r="C57" s="137"/>
      <c r="D57" s="137"/>
      <c r="E57" s="138"/>
      <c r="F57" s="138"/>
      <c r="G57" s="138"/>
      <c r="H57" s="138"/>
      <c r="I57" s="138"/>
      <c r="J57" s="138"/>
      <c r="K57" s="139"/>
      <c r="L57" s="139"/>
      <c r="M57" s="139"/>
    </row>
    <row r="58" spans="2:13" x14ac:dyDescent="0.35"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1"/>
      <c r="M58" s="142"/>
    </row>
    <row r="59" spans="2:13" x14ac:dyDescent="0.35">
      <c r="B59" s="143"/>
      <c r="C59" s="144"/>
      <c r="D59" s="50"/>
      <c r="E59" s="50"/>
      <c r="F59" s="145"/>
      <c r="G59" s="145"/>
      <c r="H59" s="145"/>
      <c r="I59" s="50"/>
      <c r="J59" s="146"/>
      <c r="K59" s="141"/>
      <c r="L59" s="141"/>
      <c r="M59" s="141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7C8B8-D8A0-4E73-8C56-9E96BCAF84D5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23</v>
      </c>
    </row>
    <row r="2" spans="2:21" x14ac:dyDescent="0.35">
      <c r="B2" s="241" t="s">
        <v>74</v>
      </c>
      <c r="C2" s="248"/>
      <c r="D2" s="248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2:21" x14ac:dyDescent="0.35">
      <c r="B3" s="147"/>
      <c r="C3" s="249" t="s">
        <v>75</v>
      </c>
      <c r="D3" s="250"/>
      <c r="E3" s="148" t="s">
        <v>76</v>
      </c>
      <c r="F3" s="251" t="s">
        <v>195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149"/>
      <c r="T3" s="252" t="s">
        <v>77</v>
      </c>
      <c r="U3" s="254" t="s">
        <v>78</v>
      </c>
    </row>
    <row r="4" spans="2:21" ht="47.5" x14ac:dyDescent="0.35">
      <c r="B4" s="150"/>
      <c r="C4" s="151" t="s">
        <v>79</v>
      </c>
      <c r="D4" s="152" t="s">
        <v>80</v>
      </c>
      <c r="E4" s="256" t="s">
        <v>81</v>
      </c>
      <c r="F4" s="257"/>
      <c r="G4" s="258"/>
      <c r="H4" s="256" t="s">
        <v>82</v>
      </c>
      <c r="I4" s="257"/>
      <c r="J4" s="258"/>
      <c r="K4" s="256" t="s">
        <v>83</v>
      </c>
      <c r="L4" s="257"/>
      <c r="M4" s="257"/>
      <c r="N4" s="257"/>
      <c r="O4" s="257"/>
      <c r="P4" s="257"/>
      <c r="Q4" s="257"/>
      <c r="R4" s="257"/>
      <c r="S4" s="258"/>
      <c r="T4" s="253"/>
      <c r="U4" s="255"/>
    </row>
    <row r="5" spans="2:21" x14ac:dyDescent="0.35">
      <c r="B5" s="153"/>
      <c r="C5" s="154"/>
      <c r="D5" s="155"/>
      <c r="E5" s="256" t="s">
        <v>8</v>
      </c>
      <c r="F5" s="257"/>
      <c r="G5" s="258"/>
      <c r="H5" s="256" t="s">
        <v>9</v>
      </c>
      <c r="I5" s="257"/>
      <c r="J5" s="258"/>
      <c r="K5" s="256" t="s">
        <v>10</v>
      </c>
      <c r="L5" s="257"/>
      <c r="M5" s="258"/>
      <c r="N5" s="256" t="s">
        <v>11</v>
      </c>
      <c r="O5" s="257"/>
      <c r="P5" s="258"/>
      <c r="Q5" s="256" t="s">
        <v>12</v>
      </c>
      <c r="R5" s="257"/>
      <c r="S5" s="258"/>
      <c r="T5" s="156" t="s">
        <v>32</v>
      </c>
      <c r="U5" s="157"/>
    </row>
    <row r="6" spans="2:21" ht="20" x14ac:dyDescent="0.35">
      <c r="B6" s="158" t="s">
        <v>84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187</v>
      </c>
      <c r="D7" s="168">
        <v>187</v>
      </c>
      <c r="E7" s="169">
        <v>191</v>
      </c>
      <c r="F7" s="170">
        <v>140.93</v>
      </c>
      <c r="G7" s="171">
        <v>0.73785340314136127</v>
      </c>
      <c r="H7" s="169">
        <v>187</v>
      </c>
      <c r="I7" s="170">
        <v>147.41800000000001</v>
      </c>
      <c r="J7" s="171">
        <v>0.78833155080213912</v>
      </c>
      <c r="K7" s="169">
        <v>188</v>
      </c>
      <c r="L7" s="170">
        <v>154.471</v>
      </c>
      <c r="M7" s="171">
        <v>0.82165425531914893</v>
      </c>
      <c r="N7" s="169">
        <v>188</v>
      </c>
      <c r="O7" s="170">
        <v>161.28800000000001</v>
      </c>
      <c r="P7" s="171">
        <v>0.85791489361702133</v>
      </c>
      <c r="Q7" s="169">
        <v>187</v>
      </c>
      <c r="R7" s="170">
        <v>168.82600000000002</v>
      </c>
      <c r="S7" s="170">
        <v>0.90281283422459901</v>
      </c>
      <c r="T7" s="172">
        <v>0</v>
      </c>
      <c r="U7" s="172">
        <v>1</v>
      </c>
    </row>
    <row r="8" spans="2:21" x14ac:dyDescent="0.35">
      <c r="B8" s="173" t="s">
        <v>90</v>
      </c>
      <c r="C8" s="174">
        <v>19</v>
      </c>
      <c r="D8" s="174">
        <v>19</v>
      </c>
      <c r="E8" s="175">
        <v>19</v>
      </c>
      <c r="F8" s="176">
        <v>3.5470000000000002</v>
      </c>
      <c r="G8" s="177">
        <v>0.18668421052631579</v>
      </c>
      <c r="H8" s="175">
        <v>18</v>
      </c>
      <c r="I8" s="176">
        <v>3.53</v>
      </c>
      <c r="J8" s="177">
        <v>0.1961111111111111</v>
      </c>
      <c r="K8" s="175">
        <v>18</v>
      </c>
      <c r="L8" s="176">
        <v>3.6560000000000001</v>
      </c>
      <c r="M8" s="177">
        <v>0.20311111111111113</v>
      </c>
      <c r="N8" s="175">
        <v>18</v>
      </c>
      <c r="O8" s="176">
        <v>3.7850000000000001</v>
      </c>
      <c r="P8" s="177">
        <v>0.21027777777777779</v>
      </c>
      <c r="Q8" s="178">
        <v>18</v>
      </c>
      <c r="R8" s="176">
        <v>3.9319999999999999</v>
      </c>
      <c r="S8" s="176">
        <v>0.21844444444444444</v>
      </c>
      <c r="T8" s="179">
        <v>0</v>
      </c>
      <c r="U8" s="180">
        <v>9.6000682671521217E-2</v>
      </c>
    </row>
    <row r="9" spans="2:21" x14ac:dyDescent="0.35">
      <c r="B9" s="173" t="s">
        <v>91</v>
      </c>
      <c r="C9" s="181">
        <v>88</v>
      </c>
      <c r="D9" s="181">
        <v>88</v>
      </c>
      <c r="E9" s="182">
        <v>92</v>
      </c>
      <c r="F9" s="183">
        <v>44.648000000000003</v>
      </c>
      <c r="G9" s="184">
        <v>0.485304347826087</v>
      </c>
      <c r="H9" s="182">
        <v>88</v>
      </c>
      <c r="I9" s="183">
        <v>45.061</v>
      </c>
      <c r="J9" s="184">
        <v>0.51205681818181814</v>
      </c>
      <c r="K9" s="182">
        <v>89</v>
      </c>
      <c r="L9" s="183">
        <v>46.808</v>
      </c>
      <c r="M9" s="184">
        <v>0.52593258426966294</v>
      </c>
      <c r="N9" s="182">
        <v>89</v>
      </c>
      <c r="O9" s="183">
        <v>49.686</v>
      </c>
      <c r="P9" s="184">
        <v>0.55826966292134828</v>
      </c>
      <c r="Q9" s="185">
        <v>89</v>
      </c>
      <c r="R9" s="183">
        <v>53.970999999999997</v>
      </c>
      <c r="S9" s="183">
        <v>0.60641573033707863</v>
      </c>
      <c r="T9" s="186">
        <v>3.7736206625864632E-3</v>
      </c>
      <c r="U9" s="187">
        <v>0.47333314370235524</v>
      </c>
    </row>
    <row r="10" spans="2:21" x14ac:dyDescent="0.35">
      <c r="B10" s="173" t="s">
        <v>92</v>
      </c>
      <c r="C10" s="181">
        <v>47</v>
      </c>
      <c r="D10" s="181">
        <v>47</v>
      </c>
      <c r="E10" s="182">
        <v>47</v>
      </c>
      <c r="F10" s="183">
        <v>46.058</v>
      </c>
      <c r="G10" s="184">
        <v>0.9799574468085106</v>
      </c>
      <c r="H10" s="182">
        <v>48</v>
      </c>
      <c r="I10" s="183">
        <v>48.771999999999998</v>
      </c>
      <c r="J10" s="184">
        <v>1.0160833333333332</v>
      </c>
      <c r="K10" s="182">
        <v>48</v>
      </c>
      <c r="L10" s="183">
        <v>51.155000000000001</v>
      </c>
      <c r="M10" s="184">
        <v>1.0657291666666666</v>
      </c>
      <c r="N10" s="182">
        <v>48</v>
      </c>
      <c r="O10" s="183">
        <v>53.057000000000002</v>
      </c>
      <c r="P10" s="184">
        <v>1.1053541666666666</v>
      </c>
      <c r="Q10" s="185">
        <v>48</v>
      </c>
      <c r="R10" s="183">
        <v>55.029000000000003</v>
      </c>
      <c r="S10" s="183">
        <v>1.1464375</v>
      </c>
      <c r="T10" s="186">
        <v>0</v>
      </c>
      <c r="U10" s="187">
        <v>0.25600182045738995</v>
      </c>
    </row>
    <row r="11" spans="2:21" x14ac:dyDescent="0.35">
      <c r="B11" s="173" t="s">
        <v>93</v>
      </c>
      <c r="C11" s="181">
        <v>32</v>
      </c>
      <c r="D11" s="181">
        <v>32</v>
      </c>
      <c r="E11" s="182">
        <v>32</v>
      </c>
      <c r="F11" s="183">
        <v>46.677</v>
      </c>
      <c r="G11" s="184">
        <v>1.45865625</v>
      </c>
      <c r="H11" s="182">
        <v>32</v>
      </c>
      <c r="I11" s="183">
        <v>47.978000000000002</v>
      </c>
      <c r="J11" s="184">
        <v>1.4993125</v>
      </c>
      <c r="K11" s="182">
        <v>32</v>
      </c>
      <c r="L11" s="183">
        <v>50.612000000000002</v>
      </c>
      <c r="M11" s="184">
        <v>1.5816250000000001</v>
      </c>
      <c r="N11" s="182">
        <v>32</v>
      </c>
      <c r="O11" s="183">
        <v>52.505000000000003</v>
      </c>
      <c r="P11" s="184">
        <v>1.6407812500000001</v>
      </c>
      <c r="Q11" s="185">
        <v>31</v>
      </c>
      <c r="R11" s="183">
        <v>52.826000000000001</v>
      </c>
      <c r="S11" s="183">
        <v>1.7040645161290322</v>
      </c>
      <c r="T11" s="186">
        <v>-1.052709757989867E-2</v>
      </c>
      <c r="U11" s="187">
        <v>0.16933098190920468</v>
      </c>
    </row>
    <row r="12" spans="2:21" x14ac:dyDescent="0.35">
      <c r="B12" s="188" t="s">
        <v>94</v>
      </c>
      <c r="C12" s="189">
        <v>1</v>
      </c>
      <c r="D12" s="189">
        <v>1</v>
      </c>
      <c r="E12" s="190">
        <v>1</v>
      </c>
      <c r="F12" s="191">
        <v>0</v>
      </c>
      <c r="G12" s="192">
        <v>0</v>
      </c>
      <c r="H12" s="190">
        <v>1</v>
      </c>
      <c r="I12" s="191">
        <v>2.077</v>
      </c>
      <c r="J12" s="192">
        <v>2.077</v>
      </c>
      <c r="K12" s="190">
        <v>1</v>
      </c>
      <c r="L12" s="191">
        <v>2.2400000000000002</v>
      </c>
      <c r="M12" s="192">
        <v>2.2400000000000002</v>
      </c>
      <c r="N12" s="190">
        <v>1</v>
      </c>
      <c r="O12" s="191">
        <v>2.2549999999999999</v>
      </c>
      <c r="P12" s="192">
        <v>2.2549999999999999</v>
      </c>
      <c r="Q12" s="193">
        <v>1</v>
      </c>
      <c r="R12" s="191">
        <v>3.0680000000000001</v>
      </c>
      <c r="S12" s="191">
        <v>3.0680000000000001</v>
      </c>
      <c r="T12" s="194">
        <v>0</v>
      </c>
      <c r="U12" s="195">
        <v>5.3333712595289564E-3</v>
      </c>
    </row>
    <row r="13" spans="2:21" x14ac:dyDescent="0.35">
      <c r="B13" s="224" t="s">
        <v>162</v>
      </c>
      <c r="C13" s="196"/>
      <c r="D13" s="196"/>
      <c r="E13" s="196"/>
      <c r="F13" s="196"/>
      <c r="G13" s="196"/>
      <c r="H13" s="196"/>
      <c r="I13" s="197"/>
      <c r="J13" s="197"/>
      <c r="K13" s="196"/>
      <c r="L13" s="197"/>
      <c r="M13" s="197"/>
      <c r="N13" s="196"/>
      <c r="O13" s="197"/>
      <c r="P13" s="197"/>
      <c r="Q13" s="196"/>
      <c r="R13" s="197"/>
      <c r="S13" s="197"/>
      <c r="T13" s="198"/>
      <c r="U13" s="198"/>
    </row>
    <row r="14" spans="2:21" x14ac:dyDescent="0.35"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B0420-7A54-439B-B00F-BDA36C829957}">
  <dimension ref="B1:AB19"/>
  <sheetViews>
    <sheetView showGridLines="0" workbookViewId="0">
      <selection activeCell="N16" sqref="N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" t="s">
        <v>23</v>
      </c>
      <c r="AB1">
        <f>SUMPRODUCT(LEN(B2)-LEN(SUBSTITUTE(B2,{1,2,3,4,5,6,7,8,9,0},"")))</f>
        <v>4</v>
      </c>
    </row>
    <row r="2" spans="2:28" x14ac:dyDescent="0.35">
      <c r="B2" s="267" t="s">
        <v>95</v>
      </c>
      <c r="C2" s="267"/>
      <c r="D2" s="267"/>
      <c r="E2" s="267"/>
      <c r="F2" s="267"/>
      <c r="G2" s="267"/>
      <c r="H2" s="267"/>
      <c r="I2" s="267"/>
      <c r="J2" s="267"/>
      <c r="K2" s="267"/>
    </row>
    <row r="3" spans="2:28" ht="19" x14ac:dyDescent="0.35">
      <c r="B3" s="271"/>
      <c r="C3" s="272"/>
      <c r="D3" s="272"/>
      <c r="E3" s="268" t="s">
        <v>1</v>
      </c>
      <c r="F3" s="268"/>
      <c r="G3" s="268"/>
      <c r="H3" s="269" t="s">
        <v>2</v>
      </c>
      <c r="I3" s="268" t="s">
        <v>3</v>
      </c>
      <c r="J3" s="268"/>
      <c r="K3" s="270"/>
    </row>
    <row r="4" spans="2:28" x14ac:dyDescent="0.35">
      <c r="B4" s="277" t="s">
        <v>4</v>
      </c>
      <c r="C4" s="266" t="s">
        <v>5</v>
      </c>
      <c r="D4" s="266" t="s">
        <v>133</v>
      </c>
      <c r="E4" s="225" t="s">
        <v>6</v>
      </c>
      <c r="F4" s="225" t="s">
        <v>7</v>
      </c>
      <c r="G4" s="225" t="s">
        <v>8</v>
      </c>
      <c r="H4" s="225" t="s">
        <v>9</v>
      </c>
      <c r="I4" s="225" t="s">
        <v>10</v>
      </c>
      <c r="J4" s="225" t="s">
        <v>11</v>
      </c>
      <c r="K4" s="226" t="s">
        <v>12</v>
      </c>
    </row>
    <row r="5" spans="2:28" x14ac:dyDescent="0.35">
      <c r="B5" s="233" t="s">
        <v>96</v>
      </c>
      <c r="C5" s="234" t="s">
        <v>13</v>
      </c>
      <c r="D5" s="234" t="s">
        <v>97</v>
      </c>
      <c r="E5" s="278">
        <v>0.95</v>
      </c>
      <c r="F5" s="278">
        <v>0.96</v>
      </c>
      <c r="G5" s="278">
        <v>0.98</v>
      </c>
      <c r="H5" s="259">
        <v>0.9</v>
      </c>
      <c r="I5" s="259">
        <v>0.95</v>
      </c>
      <c r="J5" s="259">
        <v>0.95</v>
      </c>
      <c r="K5" s="260">
        <v>0.95</v>
      </c>
    </row>
    <row r="6" spans="2:28" x14ac:dyDescent="0.35">
      <c r="B6" s="233"/>
      <c r="C6" s="234"/>
      <c r="D6" s="234"/>
      <c r="E6" s="263" t="s">
        <v>163</v>
      </c>
      <c r="F6" s="263" t="s">
        <v>165</v>
      </c>
      <c r="G6" s="263" t="s">
        <v>167</v>
      </c>
      <c r="H6" s="259"/>
      <c r="I6" s="259"/>
      <c r="J6" s="259"/>
      <c r="K6" s="260"/>
    </row>
    <row r="7" spans="2:28" x14ac:dyDescent="0.35">
      <c r="B7" s="233"/>
      <c r="C7" s="234"/>
      <c r="D7" s="234"/>
      <c r="E7" s="279" t="s">
        <v>164</v>
      </c>
      <c r="F7" s="279" t="s">
        <v>166</v>
      </c>
      <c r="G7" s="279" t="s">
        <v>168</v>
      </c>
      <c r="H7" s="259"/>
      <c r="I7" s="259"/>
      <c r="J7" s="259"/>
      <c r="K7" s="260"/>
    </row>
    <row r="8" spans="2:28" ht="28.5" x14ac:dyDescent="0.35">
      <c r="B8" s="216" t="s">
        <v>98</v>
      </c>
      <c r="C8" s="217" t="s">
        <v>99</v>
      </c>
      <c r="D8" s="234"/>
      <c r="E8" s="218" t="s">
        <v>100</v>
      </c>
      <c r="F8" s="218" t="s">
        <v>100</v>
      </c>
      <c r="G8" s="218" t="s">
        <v>100</v>
      </c>
      <c r="H8" s="218" t="s">
        <v>101</v>
      </c>
      <c r="I8" s="218" t="s">
        <v>102</v>
      </c>
      <c r="J8" s="218" t="s">
        <v>102</v>
      </c>
      <c r="K8" s="219" t="s">
        <v>103</v>
      </c>
    </row>
    <row r="9" spans="2:28" x14ac:dyDescent="0.35">
      <c r="B9" s="233" t="s">
        <v>104</v>
      </c>
      <c r="C9" s="234" t="s">
        <v>99</v>
      </c>
      <c r="D9" s="234"/>
      <c r="E9" s="280">
        <v>3.2000000000000001E-2</v>
      </c>
      <c r="F9" s="280">
        <v>3.1E-2</v>
      </c>
      <c r="G9" s="280">
        <v>2.9000000000000001E-2</v>
      </c>
      <c r="H9" s="261">
        <v>2.9000000000000001E-2</v>
      </c>
      <c r="I9" s="261">
        <v>2.8000000000000001E-2</v>
      </c>
      <c r="J9" s="261">
        <v>0.03</v>
      </c>
      <c r="K9" s="262">
        <v>0.03</v>
      </c>
    </row>
    <row r="10" spans="2:28" x14ac:dyDescent="0.35">
      <c r="B10" s="233"/>
      <c r="C10" s="234"/>
      <c r="D10" s="234"/>
      <c r="E10" s="263" t="s">
        <v>169</v>
      </c>
      <c r="F10" s="263" t="s">
        <v>171</v>
      </c>
      <c r="G10" s="263" t="s">
        <v>173</v>
      </c>
      <c r="H10" s="261"/>
      <c r="I10" s="261"/>
      <c r="J10" s="261"/>
      <c r="K10" s="262"/>
    </row>
    <row r="11" spans="2:28" x14ac:dyDescent="0.35">
      <c r="B11" s="233"/>
      <c r="C11" s="234"/>
      <c r="D11" s="234"/>
      <c r="E11" s="279" t="s">
        <v>170</v>
      </c>
      <c r="F11" s="279" t="s">
        <v>172</v>
      </c>
      <c r="G11" s="279" t="s">
        <v>174</v>
      </c>
      <c r="H11" s="261"/>
      <c r="I11" s="261"/>
      <c r="J11" s="261"/>
      <c r="K11" s="262"/>
    </row>
    <row r="12" spans="2:28" x14ac:dyDescent="0.35">
      <c r="B12" s="233" t="s">
        <v>175</v>
      </c>
      <c r="C12" s="234" t="s">
        <v>99</v>
      </c>
      <c r="D12" s="234"/>
      <c r="E12" s="278">
        <v>0.98</v>
      </c>
      <c r="F12" s="280">
        <v>0.89100000000000001</v>
      </c>
      <c r="G12" s="280">
        <v>0.95199999999999996</v>
      </c>
      <c r="H12" s="278">
        <v>0.9</v>
      </c>
      <c r="I12" s="278">
        <v>0.9</v>
      </c>
      <c r="J12" s="278">
        <v>0.9</v>
      </c>
      <c r="K12" s="281">
        <v>0.9</v>
      </c>
    </row>
    <row r="13" spans="2:28" x14ac:dyDescent="0.35">
      <c r="B13" s="233"/>
      <c r="C13" s="234"/>
      <c r="D13" s="234"/>
      <c r="E13" s="263" t="s">
        <v>176</v>
      </c>
      <c r="F13" s="263" t="s">
        <v>180</v>
      </c>
      <c r="G13" s="263" t="s">
        <v>184</v>
      </c>
      <c r="H13" s="263" t="s">
        <v>188</v>
      </c>
      <c r="I13" s="263" t="s">
        <v>178</v>
      </c>
      <c r="J13" s="263" t="s">
        <v>178</v>
      </c>
      <c r="K13" s="265" t="s">
        <v>191</v>
      </c>
    </row>
    <row r="14" spans="2:28" x14ac:dyDescent="0.35">
      <c r="B14" s="233"/>
      <c r="C14" s="234"/>
      <c r="D14" s="234"/>
      <c r="E14" s="263" t="s">
        <v>177</v>
      </c>
      <c r="F14" s="263" t="s">
        <v>181</v>
      </c>
      <c r="G14" s="263" t="s">
        <v>185</v>
      </c>
      <c r="H14" s="263" t="s">
        <v>189</v>
      </c>
      <c r="I14" s="263" t="s">
        <v>189</v>
      </c>
      <c r="J14" s="263" t="s">
        <v>190</v>
      </c>
      <c r="K14" s="265" t="s">
        <v>183</v>
      </c>
    </row>
    <row r="15" spans="2:28" x14ac:dyDescent="0.35">
      <c r="B15" s="233"/>
      <c r="C15" s="234"/>
      <c r="D15" s="234"/>
      <c r="E15" s="263" t="s">
        <v>178</v>
      </c>
      <c r="F15" s="263" t="s">
        <v>182</v>
      </c>
      <c r="G15" s="263" t="s">
        <v>186</v>
      </c>
      <c r="H15" s="284"/>
      <c r="I15" s="284"/>
      <c r="J15" s="284"/>
      <c r="K15" s="264"/>
    </row>
    <row r="16" spans="2:28" x14ac:dyDescent="0.35">
      <c r="B16" s="233"/>
      <c r="C16" s="234"/>
      <c r="D16" s="234"/>
      <c r="E16" s="279" t="s">
        <v>179</v>
      </c>
      <c r="F16" s="279" t="s">
        <v>183</v>
      </c>
      <c r="G16" s="279" t="s">
        <v>187</v>
      </c>
      <c r="H16" s="282"/>
      <c r="I16" s="282"/>
      <c r="J16" s="282"/>
      <c r="K16" s="283"/>
    </row>
    <row r="17" spans="2:11" ht="38" x14ac:dyDescent="0.35">
      <c r="B17" s="227" t="s">
        <v>192</v>
      </c>
      <c r="C17" s="228" t="s">
        <v>99</v>
      </c>
      <c r="D17" s="235"/>
      <c r="E17" s="220" t="s">
        <v>105</v>
      </c>
      <c r="F17" s="220" t="s">
        <v>106</v>
      </c>
      <c r="G17" s="220" t="s">
        <v>107</v>
      </c>
      <c r="H17" s="220" t="s">
        <v>108</v>
      </c>
      <c r="I17" s="220" t="s">
        <v>109</v>
      </c>
      <c r="J17" s="220" t="s">
        <v>193</v>
      </c>
      <c r="K17" s="229" t="s">
        <v>110</v>
      </c>
    </row>
    <row r="18" spans="2:11" x14ac:dyDescent="0.35">
      <c r="B18" s="221"/>
      <c r="C18" s="221"/>
      <c r="D18" s="221"/>
      <c r="E18" s="221"/>
      <c r="F18" s="221"/>
      <c r="G18" s="221"/>
      <c r="H18" s="221"/>
      <c r="I18" s="221"/>
      <c r="J18" s="221"/>
      <c r="K18" s="221"/>
    </row>
    <row r="19" spans="2:11" x14ac:dyDescent="0.35">
      <c r="B19" s="222"/>
      <c r="C19" s="222"/>
      <c r="D19" s="222"/>
      <c r="E19" s="222"/>
      <c r="F19" s="222"/>
      <c r="G19" s="222"/>
      <c r="H19" s="222"/>
      <c r="I19" s="222"/>
      <c r="J19" s="222"/>
      <c r="K19" s="222"/>
    </row>
  </sheetData>
  <mergeCells count="18">
    <mergeCell ref="J9:J11"/>
    <mergeCell ref="K9:K11"/>
    <mergeCell ref="B12:B16"/>
    <mergeCell ref="C12:C16"/>
    <mergeCell ref="B2:K2"/>
    <mergeCell ref="E3:G3"/>
    <mergeCell ref="I3:K3"/>
    <mergeCell ref="B5:B7"/>
    <mergeCell ref="C5:C7"/>
    <mergeCell ref="D5:D17"/>
    <mergeCell ref="H5:H7"/>
    <mergeCell ref="I5:I7"/>
    <mergeCell ref="J5:J7"/>
    <mergeCell ref="K5:K7"/>
    <mergeCell ref="B9:B11"/>
    <mergeCell ref="C9:C11"/>
    <mergeCell ref="H9:H11"/>
    <mergeCell ref="I9:I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194A-7B89-4CE8-BFAB-0FE45C508645}">
  <dimension ref="B1:M72"/>
  <sheetViews>
    <sheetView showGridLines="0" topLeftCell="A14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23</v>
      </c>
    </row>
    <row r="2" spans="2:13" x14ac:dyDescent="0.35">
      <c r="B2" s="241" t="s">
        <v>111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</row>
    <row r="3" spans="2:13" ht="51" x14ac:dyDescent="0.35">
      <c r="B3" s="2"/>
      <c r="C3" s="3"/>
      <c r="D3" s="4" t="s">
        <v>25</v>
      </c>
      <c r="E3" s="5"/>
      <c r="F3" s="6" t="s">
        <v>26</v>
      </c>
      <c r="G3" s="7" t="s">
        <v>27</v>
      </c>
      <c r="H3" s="7" t="s">
        <v>28</v>
      </c>
      <c r="I3" s="8" t="s">
        <v>29</v>
      </c>
      <c r="J3" s="9"/>
      <c r="K3" s="10"/>
      <c r="L3" s="7" t="s">
        <v>27</v>
      </c>
      <c r="M3" s="11" t="s">
        <v>28</v>
      </c>
    </row>
    <row r="4" spans="2:13" x14ac:dyDescent="0.35">
      <c r="B4" s="12" t="s">
        <v>30</v>
      </c>
      <c r="C4" s="13" t="s">
        <v>6</v>
      </c>
      <c r="D4" s="13" t="s">
        <v>7</v>
      </c>
      <c r="E4" s="13" t="s">
        <v>8</v>
      </c>
      <c r="F4" s="14" t="s">
        <v>9</v>
      </c>
      <c r="G4" s="242" t="s">
        <v>31</v>
      </c>
      <c r="H4" s="243"/>
      <c r="I4" s="13" t="s">
        <v>10</v>
      </c>
      <c r="J4" s="13" t="s">
        <v>11</v>
      </c>
      <c r="K4" s="13" t="s">
        <v>12</v>
      </c>
      <c r="L4" s="242" t="s">
        <v>32</v>
      </c>
      <c r="M4" s="244"/>
    </row>
    <row r="5" spans="2:13" x14ac:dyDescent="0.35">
      <c r="B5" s="15" t="s">
        <v>13</v>
      </c>
      <c r="C5" s="16">
        <v>2773.335</v>
      </c>
      <c r="D5" s="16">
        <v>2871.4520000000002</v>
      </c>
      <c r="E5" s="16">
        <v>3192.346</v>
      </c>
      <c r="F5" s="17">
        <v>3329.5702320512773</v>
      </c>
      <c r="G5" s="18">
        <v>6.3E-2</v>
      </c>
      <c r="H5" s="18">
        <v>0.41</v>
      </c>
      <c r="I5" s="16">
        <v>3197.3760000000002</v>
      </c>
      <c r="J5" s="16">
        <v>3339.7078008510452</v>
      </c>
      <c r="K5" s="16">
        <v>3490.9674202975125</v>
      </c>
      <c r="L5" s="18">
        <v>1.6E-2</v>
      </c>
      <c r="M5" s="19">
        <v>0.40799999999999997</v>
      </c>
    </row>
    <row r="6" spans="2:13" x14ac:dyDescent="0.35">
      <c r="B6" s="15" t="s">
        <v>99</v>
      </c>
      <c r="C6" s="16">
        <v>4459.7529999999997</v>
      </c>
      <c r="D6" s="16">
        <v>4265.5810000000001</v>
      </c>
      <c r="E6" s="16">
        <v>4106.6570000000002</v>
      </c>
      <c r="F6" s="17">
        <v>4690.7259999999997</v>
      </c>
      <c r="G6" s="18">
        <v>1.7000000000000001E-2</v>
      </c>
      <c r="H6" s="18">
        <v>0.59</v>
      </c>
      <c r="I6" s="16">
        <v>4879.5810000000001</v>
      </c>
      <c r="J6" s="16">
        <v>4783.6679999999997</v>
      </c>
      <c r="K6" s="16">
        <v>4999.9799999999996</v>
      </c>
      <c r="L6" s="18">
        <v>2.1999999999999999E-2</v>
      </c>
      <c r="M6" s="20">
        <v>0.59199999999999997</v>
      </c>
    </row>
    <row r="7" spans="2:13" x14ac:dyDescent="0.35">
      <c r="B7" s="21" t="s">
        <v>33</v>
      </c>
      <c r="C7" s="22">
        <v>7233.0879999999997</v>
      </c>
      <c r="D7" s="22">
        <v>7137.0330000000004</v>
      </c>
      <c r="E7" s="22">
        <v>7299.0030000000006</v>
      </c>
      <c r="F7" s="23">
        <v>8020.296232051277</v>
      </c>
      <c r="G7" s="24">
        <v>3.5000000000000003E-2</v>
      </c>
      <c r="H7" s="25">
        <v>1</v>
      </c>
      <c r="I7" s="22">
        <v>8076.9570000000003</v>
      </c>
      <c r="J7" s="22">
        <v>8123.3758008510449</v>
      </c>
      <c r="K7" s="22">
        <v>8490.9474202975125</v>
      </c>
      <c r="L7" s="26">
        <v>1.9E-2</v>
      </c>
      <c r="M7" s="27">
        <v>1</v>
      </c>
    </row>
    <row r="8" spans="2:13" x14ac:dyDescent="0.35">
      <c r="B8" s="28"/>
      <c r="C8" s="28"/>
      <c r="D8" s="28"/>
      <c r="E8" s="29"/>
      <c r="F8" s="29"/>
      <c r="G8" s="29"/>
      <c r="H8" s="29"/>
      <c r="I8" s="29"/>
      <c r="J8" s="29"/>
      <c r="K8" s="29"/>
      <c r="L8" s="29"/>
      <c r="M8" s="29"/>
    </row>
    <row r="9" spans="2:13" x14ac:dyDescent="0.35">
      <c r="B9" s="241" t="s">
        <v>112</v>
      </c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</row>
    <row r="10" spans="2:13" ht="48.5" x14ac:dyDescent="0.35">
      <c r="B10" s="30" t="s">
        <v>35</v>
      </c>
      <c r="C10" s="31"/>
      <c r="D10" s="32" t="s">
        <v>25</v>
      </c>
      <c r="E10" s="33"/>
      <c r="F10" s="34" t="s">
        <v>26</v>
      </c>
      <c r="G10" s="35" t="s">
        <v>27</v>
      </c>
      <c r="H10" s="35" t="s">
        <v>28</v>
      </c>
      <c r="I10" s="36" t="s">
        <v>29</v>
      </c>
      <c r="J10" s="37"/>
      <c r="K10" s="38"/>
      <c r="L10" s="35" t="s">
        <v>27</v>
      </c>
      <c r="M10" s="39" t="s">
        <v>28</v>
      </c>
    </row>
    <row r="11" spans="2:13" x14ac:dyDescent="0.35">
      <c r="B11" s="40" t="s">
        <v>30</v>
      </c>
      <c r="C11" s="41" t="s">
        <v>6</v>
      </c>
      <c r="D11" s="41" t="s">
        <v>7</v>
      </c>
      <c r="E11" s="41" t="s">
        <v>8</v>
      </c>
      <c r="F11" s="42" t="s">
        <v>9</v>
      </c>
      <c r="G11" s="245" t="s">
        <v>31</v>
      </c>
      <c r="H11" s="246"/>
      <c r="I11" s="41" t="s">
        <v>10</v>
      </c>
      <c r="J11" s="41" t="s">
        <v>11</v>
      </c>
      <c r="K11" s="41" t="s">
        <v>12</v>
      </c>
      <c r="L11" s="245" t="s">
        <v>32</v>
      </c>
      <c r="M11" s="247"/>
    </row>
    <row r="12" spans="2:13" x14ac:dyDescent="0.35">
      <c r="B12" s="43" t="s">
        <v>36</v>
      </c>
      <c r="C12" s="44"/>
      <c r="D12" s="45"/>
      <c r="E12" s="45"/>
      <c r="F12" s="46"/>
      <c r="G12" s="47"/>
      <c r="H12" s="47"/>
      <c r="I12" s="45"/>
      <c r="J12" s="45"/>
      <c r="K12" s="48"/>
      <c r="L12" s="47"/>
      <c r="M12" s="49"/>
    </row>
    <row r="13" spans="2:13" x14ac:dyDescent="0.35">
      <c r="B13" s="43" t="s">
        <v>37</v>
      </c>
      <c r="C13" s="50">
        <v>68.805999999999997</v>
      </c>
      <c r="D13" s="50">
        <v>67.122</v>
      </c>
      <c r="E13" s="50">
        <v>48.244</v>
      </c>
      <c r="F13" s="51">
        <v>5.8889999999999993</v>
      </c>
      <c r="G13" s="52">
        <v>-0.55900000000000005</v>
      </c>
      <c r="H13" s="52">
        <v>6.0000000000000001E-3</v>
      </c>
      <c r="I13" s="50">
        <v>6.141</v>
      </c>
      <c r="J13" s="50">
        <v>6.4240360000000001</v>
      </c>
      <c r="K13" s="50">
        <v>6.7149999999999999</v>
      </c>
      <c r="L13" s="52">
        <v>4.4999999999999998E-2</v>
      </c>
      <c r="M13" s="53">
        <v>1E-3</v>
      </c>
    </row>
    <row r="14" spans="2:13" ht="19" x14ac:dyDescent="0.35">
      <c r="B14" s="54" t="s">
        <v>113</v>
      </c>
      <c r="C14" s="74">
        <v>3.343</v>
      </c>
      <c r="D14" s="75">
        <v>5.0799999999999992</v>
      </c>
      <c r="E14" s="76">
        <v>6.0780000000000003</v>
      </c>
      <c r="F14" s="76">
        <v>8.4000000000000005E-2</v>
      </c>
      <c r="G14" s="77">
        <v>-0.70699999999999996</v>
      </c>
      <c r="H14" s="77">
        <v>0</v>
      </c>
      <c r="I14" s="75">
        <v>8.7000000000000008E-2</v>
      </c>
      <c r="J14" s="75">
        <v>9.0910000000000005E-2</v>
      </c>
      <c r="K14" s="76">
        <v>9.5000000000000001E-2</v>
      </c>
      <c r="L14" s="77">
        <v>4.2000000000000003E-2</v>
      </c>
      <c r="M14" s="77">
        <v>0</v>
      </c>
    </row>
    <row r="15" spans="2:13" x14ac:dyDescent="0.35">
      <c r="B15" s="54" t="s">
        <v>114</v>
      </c>
      <c r="C15" s="78">
        <v>3.1E-2</v>
      </c>
      <c r="D15" s="79">
        <v>1.7999999999999999E-2</v>
      </c>
      <c r="E15" s="80">
        <v>3.6999999999999998E-2</v>
      </c>
      <c r="F15" s="80">
        <v>0.02</v>
      </c>
      <c r="G15" s="81">
        <v>-0.13600000000000001</v>
      </c>
      <c r="H15" s="81">
        <v>0</v>
      </c>
      <c r="I15" s="79">
        <v>2.1000000000000001E-2</v>
      </c>
      <c r="J15" s="79">
        <v>2.1965999999999999E-2</v>
      </c>
      <c r="K15" s="80">
        <v>2.3E-2</v>
      </c>
      <c r="L15" s="81">
        <v>4.8000000000000001E-2</v>
      </c>
      <c r="M15" s="81">
        <v>0</v>
      </c>
    </row>
    <row r="16" spans="2:13" x14ac:dyDescent="0.35">
      <c r="B16" s="54" t="s">
        <v>38</v>
      </c>
      <c r="C16" s="82">
        <v>65.462999999999994</v>
      </c>
      <c r="D16" s="83">
        <v>62.042000000000002</v>
      </c>
      <c r="E16" s="84">
        <v>42.165999999999997</v>
      </c>
      <c r="F16" s="84">
        <v>5.8049999999999997</v>
      </c>
      <c r="G16" s="85">
        <v>-0.55400000000000005</v>
      </c>
      <c r="H16" s="85">
        <v>6.0000000000000001E-3</v>
      </c>
      <c r="I16" s="83">
        <v>6.0540000000000003</v>
      </c>
      <c r="J16" s="83">
        <v>6.333126</v>
      </c>
      <c r="K16" s="84">
        <v>6.62</v>
      </c>
      <c r="L16" s="85">
        <v>4.4999999999999998E-2</v>
      </c>
      <c r="M16" s="85">
        <v>1E-3</v>
      </c>
    </row>
    <row r="17" spans="2:13" x14ac:dyDescent="0.35">
      <c r="B17" s="59" t="s">
        <v>39</v>
      </c>
      <c r="C17" s="50">
        <v>7985.2709999999997</v>
      </c>
      <c r="D17" s="50">
        <v>7415.5789999999997</v>
      </c>
      <c r="E17" s="50">
        <v>7572.8490000000002</v>
      </c>
      <c r="F17" s="60">
        <v>7748.4369999999999</v>
      </c>
      <c r="G17" s="61">
        <v>-0.01</v>
      </c>
      <c r="H17" s="61">
        <v>0.99399999999999999</v>
      </c>
      <c r="I17" s="50">
        <v>8070.8159999999998</v>
      </c>
      <c r="J17" s="50">
        <v>8116.9520000000002</v>
      </c>
      <c r="K17" s="50">
        <v>8484.232</v>
      </c>
      <c r="L17" s="61">
        <v>3.1E-2</v>
      </c>
      <c r="M17" s="62">
        <v>0.999</v>
      </c>
    </row>
    <row r="18" spans="2:13" x14ac:dyDescent="0.35">
      <c r="B18" s="63" t="s">
        <v>40</v>
      </c>
      <c r="C18" s="64">
        <v>8054.0769999999993</v>
      </c>
      <c r="D18" s="64">
        <v>7482.701</v>
      </c>
      <c r="E18" s="65">
        <v>7621.0929999999998</v>
      </c>
      <c r="F18" s="65">
        <v>7754.326</v>
      </c>
      <c r="G18" s="66">
        <v>-1.2999999999999999E-2</v>
      </c>
      <c r="H18" s="66">
        <v>1</v>
      </c>
      <c r="I18" s="64">
        <v>8076.9569999999994</v>
      </c>
      <c r="J18" s="64">
        <v>8123.3760360000006</v>
      </c>
      <c r="K18" s="65">
        <v>8490.9470000000001</v>
      </c>
      <c r="L18" s="66">
        <v>3.1E-2</v>
      </c>
      <c r="M18" s="67">
        <v>1</v>
      </c>
    </row>
    <row r="19" spans="2:13" x14ac:dyDescent="0.35">
      <c r="B19" s="43" t="s">
        <v>41</v>
      </c>
      <c r="C19" s="68"/>
      <c r="D19" s="68"/>
      <c r="E19" s="68"/>
      <c r="F19" s="69"/>
      <c r="G19" s="70"/>
      <c r="H19" s="70"/>
      <c r="I19" s="68"/>
      <c r="J19" s="68"/>
      <c r="K19" s="68"/>
      <c r="L19" s="70"/>
      <c r="M19" s="71"/>
    </row>
    <row r="20" spans="2:13" x14ac:dyDescent="0.35">
      <c r="B20" s="43" t="s">
        <v>42</v>
      </c>
      <c r="C20" s="50">
        <v>7190.24</v>
      </c>
      <c r="D20" s="50">
        <v>7095.59</v>
      </c>
      <c r="E20" s="50">
        <v>7254.2300000000005</v>
      </c>
      <c r="F20" s="51">
        <v>7974.1357721512768</v>
      </c>
      <c r="G20" s="72">
        <v>3.5000000000000003E-2</v>
      </c>
      <c r="H20" s="72">
        <v>0.99399999999999999</v>
      </c>
      <c r="I20" s="50">
        <v>8028.6890000000003</v>
      </c>
      <c r="J20" s="50">
        <v>8072.8774168510454</v>
      </c>
      <c r="K20" s="50">
        <v>8438.6194349407124</v>
      </c>
      <c r="L20" s="72">
        <v>1.9E-2</v>
      </c>
      <c r="M20" s="73">
        <v>0.99399999999999999</v>
      </c>
    </row>
    <row r="21" spans="2:13" x14ac:dyDescent="0.35">
      <c r="B21" s="54" t="s">
        <v>43</v>
      </c>
      <c r="C21" s="74">
        <v>3165.489</v>
      </c>
      <c r="D21" s="75">
        <v>3359.5940000000001</v>
      </c>
      <c r="E21" s="76">
        <v>3472.6689999999999</v>
      </c>
      <c r="F21" s="76">
        <v>3761.9726338999999</v>
      </c>
      <c r="G21" s="77">
        <v>5.8999999999999997E-2</v>
      </c>
      <c r="H21" s="77">
        <v>0.46300000000000002</v>
      </c>
      <c r="I21" s="75">
        <v>3944.694</v>
      </c>
      <c r="J21" s="75">
        <v>4097.5310099999997</v>
      </c>
      <c r="K21" s="76">
        <v>4253.3602652999998</v>
      </c>
      <c r="L21" s="77">
        <v>4.2000000000000003E-2</v>
      </c>
      <c r="M21" s="77">
        <v>0.49099999999999999</v>
      </c>
    </row>
    <row r="22" spans="2:13" x14ac:dyDescent="0.35">
      <c r="B22" s="54" t="s">
        <v>44</v>
      </c>
      <c r="C22" s="78">
        <v>3922.9</v>
      </c>
      <c r="D22" s="79">
        <v>3651.8980000000001</v>
      </c>
      <c r="E22" s="80">
        <v>3677.36</v>
      </c>
      <c r="F22" s="80">
        <v>4212.1631382512769</v>
      </c>
      <c r="G22" s="81">
        <v>2.4E-2</v>
      </c>
      <c r="H22" s="81">
        <v>0.52100000000000002</v>
      </c>
      <c r="I22" s="79">
        <v>4083.9949999999999</v>
      </c>
      <c r="J22" s="79">
        <v>3975.3464068510457</v>
      </c>
      <c r="K22" s="80">
        <v>4185.2591696407126</v>
      </c>
      <c r="L22" s="81">
        <v>-2E-3</v>
      </c>
      <c r="M22" s="81">
        <v>0.503</v>
      </c>
    </row>
    <row r="23" spans="2:13" x14ac:dyDescent="0.35">
      <c r="B23" s="54" t="s">
        <v>45</v>
      </c>
      <c r="C23" s="82">
        <v>101.851</v>
      </c>
      <c r="D23" s="83">
        <v>84.097999999999999</v>
      </c>
      <c r="E23" s="84">
        <v>104.20099999999999</v>
      </c>
      <c r="F23" s="84">
        <v>0</v>
      </c>
      <c r="G23" s="85">
        <v>-1</v>
      </c>
      <c r="H23" s="85">
        <v>0.01</v>
      </c>
      <c r="I23" s="83">
        <v>0</v>
      </c>
      <c r="J23" s="83">
        <v>0</v>
      </c>
      <c r="K23" s="84">
        <v>0</v>
      </c>
      <c r="L23" s="85">
        <v>0</v>
      </c>
      <c r="M23" s="85">
        <v>0</v>
      </c>
    </row>
    <row r="24" spans="2:13" x14ac:dyDescent="0.35">
      <c r="B24" s="43" t="s">
        <v>46</v>
      </c>
      <c r="C24" s="50">
        <v>42.847999999999999</v>
      </c>
      <c r="D24" s="50">
        <v>41.442999999999998</v>
      </c>
      <c r="E24" s="50">
        <v>44.773000000000003</v>
      </c>
      <c r="F24" s="51">
        <v>46.160459899999992</v>
      </c>
      <c r="G24" s="86">
        <v>2.5000000000000001E-2</v>
      </c>
      <c r="H24" s="86">
        <v>6.0000000000000001E-3</v>
      </c>
      <c r="I24" s="50">
        <v>48.268000000000001</v>
      </c>
      <c r="J24" s="50">
        <v>50.498384000000001</v>
      </c>
      <c r="K24" s="50">
        <v>52.327985356799999</v>
      </c>
      <c r="L24" s="86">
        <v>4.2999999999999997E-2</v>
      </c>
      <c r="M24" s="87">
        <v>6.0000000000000001E-3</v>
      </c>
    </row>
    <row r="25" spans="2:13" x14ac:dyDescent="0.35">
      <c r="B25" s="63" t="s">
        <v>47</v>
      </c>
      <c r="C25" s="88">
        <v>7233.0879999999997</v>
      </c>
      <c r="D25" s="88">
        <v>7137.0330000000004</v>
      </c>
      <c r="E25" s="89">
        <v>7299.0030000000006</v>
      </c>
      <c r="F25" s="89">
        <v>8020.296232051277</v>
      </c>
      <c r="G25" s="66">
        <v>3.5000000000000003E-2</v>
      </c>
      <c r="H25" s="66">
        <v>1</v>
      </c>
      <c r="I25" s="88">
        <v>8076.9570000000003</v>
      </c>
      <c r="J25" s="88">
        <v>8123.3758008510458</v>
      </c>
      <c r="K25" s="89">
        <v>8490.9474202975125</v>
      </c>
      <c r="L25" s="66">
        <v>1.9E-2</v>
      </c>
      <c r="M25" s="67">
        <v>1</v>
      </c>
    </row>
    <row r="26" spans="2:13" x14ac:dyDescent="0.35">
      <c r="B26" s="90" t="s">
        <v>48</v>
      </c>
      <c r="C26" s="91">
        <v>821</v>
      </c>
      <c r="D26" s="91">
        <v>345.7</v>
      </c>
      <c r="E26" s="92">
        <v>322.10000000000002</v>
      </c>
      <c r="F26" s="92">
        <v>-266</v>
      </c>
      <c r="G26" s="93">
        <v>-1.6870000000000001</v>
      </c>
      <c r="H26" s="93"/>
      <c r="I26" s="91">
        <v>0</v>
      </c>
      <c r="J26" s="91">
        <v>0</v>
      </c>
      <c r="K26" s="92">
        <v>0</v>
      </c>
      <c r="L26" s="93">
        <v>-1</v>
      </c>
      <c r="M26" s="94"/>
    </row>
    <row r="27" spans="2:13" x14ac:dyDescent="0.35">
      <c r="B27" s="43"/>
      <c r="C27" s="79"/>
      <c r="D27" s="79"/>
      <c r="E27" s="79"/>
      <c r="F27" s="79"/>
      <c r="G27" s="95"/>
      <c r="H27" s="95"/>
      <c r="I27" s="79"/>
      <c r="J27" s="79"/>
      <c r="K27" s="79"/>
      <c r="L27" s="95"/>
      <c r="M27" s="96"/>
    </row>
    <row r="28" spans="2:13" x14ac:dyDescent="0.35">
      <c r="B28" s="97" t="s">
        <v>49</v>
      </c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99"/>
    </row>
    <row r="29" spans="2:13" x14ac:dyDescent="0.35">
      <c r="B29" s="100" t="s">
        <v>50</v>
      </c>
      <c r="C29" s="101">
        <v>736.91499999999905</v>
      </c>
      <c r="D29" s="101">
        <v>786.33299999999963</v>
      </c>
      <c r="E29" s="101">
        <v>333.19000000000051</v>
      </c>
      <c r="F29" s="102">
        <v>-43.359526451277816</v>
      </c>
      <c r="G29" s="103">
        <v>-1.389</v>
      </c>
      <c r="H29" s="103">
        <v>1</v>
      </c>
      <c r="I29" s="101">
        <v>12.016710971627617</v>
      </c>
      <c r="J29" s="101">
        <v>12.562989999999445</v>
      </c>
      <c r="K29" s="104">
        <v>13.132045126487355</v>
      </c>
      <c r="L29" s="103">
        <v>-1.6719999999999999</v>
      </c>
      <c r="M29" s="105">
        <v>1</v>
      </c>
    </row>
    <row r="30" spans="2:13" x14ac:dyDescent="0.35">
      <c r="B30" s="106" t="s">
        <v>51</v>
      </c>
      <c r="C30" s="79"/>
      <c r="D30" s="79"/>
      <c r="E30" s="79"/>
      <c r="F30" s="107"/>
      <c r="G30" s="52"/>
      <c r="H30" s="52"/>
      <c r="I30" s="79"/>
      <c r="J30" s="79"/>
      <c r="K30" s="79"/>
      <c r="L30" s="52"/>
      <c r="M30" s="53"/>
    </row>
    <row r="31" spans="2:13" x14ac:dyDescent="0.35">
      <c r="B31" s="106" t="s">
        <v>52</v>
      </c>
      <c r="C31" s="50">
        <v>34.262</v>
      </c>
      <c r="D31" s="50">
        <v>61.200999999999993</v>
      </c>
      <c r="E31" s="50">
        <v>49.22</v>
      </c>
      <c r="F31" s="51">
        <v>4.6989999999999998</v>
      </c>
      <c r="G31" s="52">
        <v>-0.48399999999999999</v>
      </c>
      <c r="H31" s="52">
        <v>5.0000000000000001E-3</v>
      </c>
      <c r="I31" s="50">
        <v>4.8970000000000002</v>
      </c>
      <c r="J31" s="50">
        <v>5.1239999999999997</v>
      </c>
      <c r="K31" s="50">
        <v>5.6850000000000005</v>
      </c>
      <c r="L31" s="52">
        <v>6.6000000000000003E-2</v>
      </c>
      <c r="M31" s="53">
        <v>1E-3</v>
      </c>
    </row>
    <row r="32" spans="2:13" ht="19" x14ac:dyDescent="0.35">
      <c r="B32" s="108" t="s">
        <v>115</v>
      </c>
      <c r="C32" s="74">
        <v>3.5739999999999998</v>
      </c>
      <c r="D32" s="75">
        <v>8.3619999999999983</v>
      </c>
      <c r="E32" s="75">
        <v>10.843</v>
      </c>
      <c r="F32" s="115">
        <v>3.7600000000000002</v>
      </c>
      <c r="G32" s="77">
        <v>1.7000000000000001E-2</v>
      </c>
      <c r="H32" s="77">
        <v>1E-3</v>
      </c>
      <c r="I32" s="75">
        <v>3.9159999999999999</v>
      </c>
      <c r="J32" s="75">
        <v>4.0979999999999999</v>
      </c>
      <c r="K32" s="76">
        <v>4.6120000000000001</v>
      </c>
      <c r="L32" s="77">
        <v>7.0000000000000007E-2</v>
      </c>
      <c r="M32" s="77">
        <v>1E-3</v>
      </c>
    </row>
    <row r="33" spans="2:13" x14ac:dyDescent="0.35">
      <c r="B33" s="108" t="s">
        <v>114</v>
      </c>
      <c r="C33" s="78">
        <v>0.26200000000000001</v>
      </c>
      <c r="D33" s="79">
        <v>3.3</v>
      </c>
      <c r="E33" s="79">
        <v>4.8019999999999996</v>
      </c>
      <c r="F33" s="107">
        <v>3.6960000000000002</v>
      </c>
      <c r="G33" s="81">
        <v>1.4159999999999999</v>
      </c>
      <c r="H33" s="81">
        <v>0</v>
      </c>
      <c r="I33" s="79">
        <v>3.85</v>
      </c>
      <c r="J33" s="79">
        <v>4.0289999999999999</v>
      </c>
      <c r="K33" s="80">
        <v>4.54</v>
      </c>
      <c r="L33" s="81">
        <v>7.0999999999999994E-2</v>
      </c>
      <c r="M33" s="81">
        <v>0</v>
      </c>
    </row>
    <row r="34" spans="2:13" x14ac:dyDescent="0.35">
      <c r="B34" s="108" t="s">
        <v>53</v>
      </c>
      <c r="C34" s="82">
        <v>30.687999999999999</v>
      </c>
      <c r="D34" s="83">
        <v>52.838999999999999</v>
      </c>
      <c r="E34" s="83">
        <v>38.377000000000002</v>
      </c>
      <c r="F34" s="116">
        <v>0.93899999999999995</v>
      </c>
      <c r="G34" s="85">
        <v>-0.68700000000000006</v>
      </c>
      <c r="H34" s="85">
        <v>4.0000000000000001E-3</v>
      </c>
      <c r="I34" s="83">
        <v>0.98099999999999998</v>
      </c>
      <c r="J34" s="83">
        <v>1.026</v>
      </c>
      <c r="K34" s="84">
        <v>1.073</v>
      </c>
      <c r="L34" s="85">
        <v>4.4999999999999998E-2</v>
      </c>
      <c r="M34" s="85">
        <v>0</v>
      </c>
    </row>
    <row r="35" spans="2:13" x14ac:dyDescent="0.35">
      <c r="B35" s="106" t="s">
        <v>39</v>
      </c>
      <c r="C35" s="50">
        <v>7985.2709999999997</v>
      </c>
      <c r="D35" s="50">
        <v>7415.5789999999997</v>
      </c>
      <c r="E35" s="50">
        <v>7570.2610000000004</v>
      </c>
      <c r="F35" s="51">
        <v>7748.4369999999999</v>
      </c>
      <c r="G35" s="52">
        <v>-0.01</v>
      </c>
      <c r="H35" s="52">
        <v>0.995</v>
      </c>
      <c r="I35" s="50">
        <v>8070.8159999999998</v>
      </c>
      <c r="J35" s="50">
        <v>8116.9520000000002</v>
      </c>
      <c r="K35" s="50">
        <v>8484.232</v>
      </c>
      <c r="L35" s="52">
        <v>3.1E-2</v>
      </c>
      <c r="M35" s="53">
        <v>0.999</v>
      </c>
    </row>
    <row r="36" spans="2:13" x14ac:dyDescent="0.35">
      <c r="B36" s="110" t="s">
        <v>55</v>
      </c>
      <c r="C36" s="88">
        <v>8019.5329999999994</v>
      </c>
      <c r="D36" s="88">
        <v>7476.78</v>
      </c>
      <c r="E36" s="88">
        <v>7619.4810000000007</v>
      </c>
      <c r="F36" s="111">
        <v>7753.1359999999995</v>
      </c>
      <c r="G36" s="112">
        <v>-1.0999999999999999E-2</v>
      </c>
      <c r="H36" s="112">
        <v>1</v>
      </c>
      <c r="I36" s="88">
        <v>8075.7129999999997</v>
      </c>
      <c r="J36" s="88">
        <v>8122.076</v>
      </c>
      <c r="K36" s="89">
        <v>8489.9169999999995</v>
      </c>
      <c r="L36" s="112">
        <v>3.1E-2</v>
      </c>
      <c r="M36" s="113">
        <v>1</v>
      </c>
    </row>
    <row r="37" spans="2:13" x14ac:dyDescent="0.35">
      <c r="B37" s="114" t="s">
        <v>56</v>
      </c>
      <c r="C37" s="68"/>
      <c r="D37" s="68"/>
      <c r="E37" s="68"/>
      <c r="F37" s="69"/>
      <c r="G37" s="103"/>
      <c r="H37" s="103"/>
      <c r="I37" s="68"/>
      <c r="J37" s="68"/>
      <c r="K37" s="68"/>
      <c r="L37" s="103"/>
      <c r="M37" s="105"/>
    </row>
    <row r="38" spans="2:13" x14ac:dyDescent="0.35">
      <c r="B38" s="106" t="s">
        <v>57</v>
      </c>
      <c r="C38" s="50">
        <v>7239.77</v>
      </c>
      <c r="D38" s="50">
        <v>6649.0039999999999</v>
      </c>
      <c r="E38" s="50">
        <v>7241.518</v>
      </c>
      <c r="F38" s="51">
        <v>7750.335295751277</v>
      </c>
      <c r="G38" s="52">
        <v>2.3E-2</v>
      </c>
      <c r="H38" s="52">
        <v>0.99396414535281807</v>
      </c>
      <c r="I38" s="50">
        <v>8015.4292890283723</v>
      </c>
      <c r="J38" s="50">
        <v>8059.0150240000003</v>
      </c>
      <c r="K38" s="50">
        <v>8424.4572863167123</v>
      </c>
      <c r="L38" s="52">
        <v>2.8000000000000001E-2</v>
      </c>
      <c r="M38" s="53">
        <v>0.99399999999999999</v>
      </c>
    </row>
    <row r="39" spans="2:13" x14ac:dyDescent="0.35">
      <c r="B39" s="108" t="s">
        <v>43</v>
      </c>
      <c r="C39" s="74">
        <v>3304.2150000000001</v>
      </c>
      <c r="D39" s="75">
        <v>3380.386</v>
      </c>
      <c r="E39" s="75">
        <v>3489.03</v>
      </c>
      <c r="F39" s="115">
        <v>3731.9726338999999</v>
      </c>
      <c r="G39" s="77">
        <v>4.1000000000000002E-2</v>
      </c>
      <c r="H39" s="77">
        <v>0.47899999999999998</v>
      </c>
      <c r="I39" s="75">
        <v>3944.694</v>
      </c>
      <c r="J39" s="75">
        <v>4097.5310099999997</v>
      </c>
      <c r="K39" s="76">
        <v>4253.3602652999998</v>
      </c>
      <c r="L39" s="77">
        <v>4.4999999999999998E-2</v>
      </c>
      <c r="M39" s="77">
        <v>0.49399999999999999</v>
      </c>
    </row>
    <row r="40" spans="2:13" x14ac:dyDescent="0.35">
      <c r="B40" s="108" t="s">
        <v>44</v>
      </c>
      <c r="C40" s="78">
        <v>3935.5549999999998</v>
      </c>
      <c r="D40" s="79">
        <v>3268.6179999999999</v>
      </c>
      <c r="E40" s="79">
        <v>3752.4879999999998</v>
      </c>
      <c r="F40" s="107">
        <v>4018.3626618512772</v>
      </c>
      <c r="G40" s="81">
        <v>7.0000000000000001E-3</v>
      </c>
      <c r="H40" s="81">
        <v>0.51500000000000001</v>
      </c>
      <c r="I40" s="79">
        <v>4070.7352890283719</v>
      </c>
      <c r="J40" s="79">
        <v>3961.4840140000001</v>
      </c>
      <c r="K40" s="80">
        <v>4171.0970210167125</v>
      </c>
      <c r="L40" s="81">
        <v>1.2999999999999999E-2</v>
      </c>
      <c r="M40" s="81">
        <v>0.5</v>
      </c>
    </row>
    <row r="41" spans="2:13" x14ac:dyDescent="0.35">
      <c r="B41" s="200" t="s">
        <v>64</v>
      </c>
      <c r="C41" s="201"/>
      <c r="D41" s="202"/>
      <c r="E41" s="202"/>
      <c r="F41" s="203"/>
      <c r="G41" s="204"/>
      <c r="H41" s="204"/>
      <c r="I41" s="202"/>
      <c r="J41" s="202"/>
      <c r="K41" s="205"/>
      <c r="L41" s="204"/>
      <c r="M41" s="204"/>
    </row>
    <row r="42" spans="2:13" x14ac:dyDescent="0.35">
      <c r="B42" s="206" t="s">
        <v>116</v>
      </c>
      <c r="C42" s="201">
        <v>453.02699999999999</v>
      </c>
      <c r="D42" s="202">
        <v>405.65699999999998</v>
      </c>
      <c r="E42" s="202">
        <v>478.98</v>
      </c>
      <c r="F42" s="203">
        <v>445.53500000000003</v>
      </c>
      <c r="G42" s="204">
        <v>-6.0000000000000001E-3</v>
      </c>
      <c r="H42" s="204">
        <v>6.0999999999999999E-2</v>
      </c>
      <c r="I42" s="202">
        <v>464.49700000000001</v>
      </c>
      <c r="J42" s="202">
        <v>485.86500000000001</v>
      </c>
      <c r="K42" s="205">
        <v>509.98700000000002</v>
      </c>
      <c r="L42" s="204">
        <v>4.5999999999999999E-2</v>
      </c>
      <c r="M42" s="204">
        <v>5.8999999999999997E-2</v>
      </c>
    </row>
    <row r="43" spans="2:13" x14ac:dyDescent="0.35">
      <c r="B43" s="206" t="s">
        <v>117</v>
      </c>
      <c r="C43" s="207">
        <v>329.99099999999999</v>
      </c>
      <c r="D43" s="208">
        <v>342.03500000000003</v>
      </c>
      <c r="E43" s="208">
        <v>319.57100000000003</v>
      </c>
      <c r="F43" s="209">
        <v>366.27089529999995</v>
      </c>
      <c r="G43" s="210">
        <v>3.5000000000000003E-2</v>
      </c>
      <c r="H43" s="210">
        <v>4.7E-2</v>
      </c>
      <c r="I43" s="208">
        <v>378.11599999999999</v>
      </c>
      <c r="J43" s="208">
        <v>395.52800000000002</v>
      </c>
      <c r="K43" s="211">
        <v>413.40499999999997</v>
      </c>
      <c r="L43" s="210">
        <v>4.1000000000000002E-2</v>
      </c>
      <c r="M43" s="210">
        <v>4.8000000000000001E-2</v>
      </c>
    </row>
    <row r="44" spans="2:13" x14ac:dyDescent="0.35">
      <c r="B44" s="106" t="s">
        <v>46</v>
      </c>
      <c r="C44" s="50">
        <v>42.847999999999999</v>
      </c>
      <c r="D44" s="50">
        <v>41.442999999999998</v>
      </c>
      <c r="E44" s="50">
        <v>44.773000000000003</v>
      </c>
      <c r="F44" s="51">
        <v>46.160230699999993</v>
      </c>
      <c r="G44" s="52">
        <v>2.5000000000000001E-2</v>
      </c>
      <c r="H44" s="52">
        <v>6.0000000000000001E-3</v>
      </c>
      <c r="I44" s="50">
        <v>48.267000000000003</v>
      </c>
      <c r="J44" s="50">
        <v>50.497986000000004</v>
      </c>
      <c r="K44" s="50">
        <v>52.327668556799999</v>
      </c>
      <c r="L44" s="52">
        <v>4.2999999999999997E-2</v>
      </c>
      <c r="M44" s="53">
        <v>6.0000000000000001E-3</v>
      </c>
    </row>
    <row r="45" spans="2:13" x14ac:dyDescent="0.35">
      <c r="B45" s="110" t="s">
        <v>58</v>
      </c>
      <c r="C45" s="88">
        <v>7282.6180000000004</v>
      </c>
      <c r="D45" s="88">
        <v>6690.4470000000001</v>
      </c>
      <c r="E45" s="88">
        <v>7286.2910000000002</v>
      </c>
      <c r="F45" s="111">
        <v>7796.4955264512773</v>
      </c>
      <c r="G45" s="112">
        <v>2.3E-2</v>
      </c>
      <c r="H45" s="112">
        <v>1</v>
      </c>
      <c r="I45" s="88">
        <v>8063.6962890283721</v>
      </c>
      <c r="J45" s="88">
        <v>8109.5130100000006</v>
      </c>
      <c r="K45" s="89">
        <v>8476.7849548735121</v>
      </c>
      <c r="L45" s="112">
        <v>2.8000000000000001E-2</v>
      </c>
      <c r="M45" s="113">
        <v>1</v>
      </c>
    </row>
    <row r="46" spans="2:13" ht="19" x14ac:dyDescent="0.35">
      <c r="B46" s="106" t="s">
        <v>59</v>
      </c>
      <c r="C46" s="50">
        <v>-99.286000000000001</v>
      </c>
      <c r="D46" s="50">
        <v>-245.357</v>
      </c>
      <c r="E46" s="50">
        <v>-283.25100000000003</v>
      </c>
      <c r="F46" s="51">
        <v>-192.22346014300001</v>
      </c>
      <c r="G46" s="52">
        <v>0.246</v>
      </c>
      <c r="H46" s="52">
        <v>1</v>
      </c>
      <c r="I46" s="50">
        <v>-11.613</v>
      </c>
      <c r="J46" s="50">
        <v>-12.14</v>
      </c>
      <c r="K46" s="117">
        <v>-12.69</v>
      </c>
      <c r="L46" s="52">
        <v>-0.59599999999999997</v>
      </c>
      <c r="M46" s="53">
        <v>1</v>
      </c>
    </row>
    <row r="47" spans="2:13" ht="19" x14ac:dyDescent="0.35">
      <c r="B47" s="108" t="s">
        <v>60</v>
      </c>
      <c r="C47" s="74">
        <v>-101.869</v>
      </c>
      <c r="D47" s="75">
        <v>-246.07400000000001</v>
      </c>
      <c r="E47" s="75">
        <v>-289.774</v>
      </c>
      <c r="F47" s="115">
        <v>-192.61</v>
      </c>
      <c r="G47" s="77">
        <v>0.23699999999999999</v>
      </c>
      <c r="H47" s="77">
        <v>1.0129999999999999</v>
      </c>
      <c r="I47" s="75">
        <v>-12.016999999999999</v>
      </c>
      <c r="J47" s="75">
        <v>-12.563000000000001</v>
      </c>
      <c r="K47" s="75">
        <v>-13.132</v>
      </c>
      <c r="L47" s="77">
        <v>-0.59099999999999997</v>
      </c>
      <c r="M47" s="77">
        <v>1.0269999999999999</v>
      </c>
    </row>
    <row r="48" spans="2:13" ht="19" x14ac:dyDescent="0.35">
      <c r="B48" s="108" t="s">
        <v>118</v>
      </c>
      <c r="C48" s="78">
        <v>-1.7909999999999999</v>
      </c>
      <c r="D48" s="79">
        <v>-5.9109999999999996</v>
      </c>
      <c r="E48" s="79">
        <v>-1.403</v>
      </c>
      <c r="F48" s="107">
        <v>0</v>
      </c>
      <c r="G48" s="81">
        <v>-1</v>
      </c>
      <c r="H48" s="81">
        <v>1.2E-2</v>
      </c>
      <c r="I48" s="79">
        <v>0</v>
      </c>
      <c r="J48" s="79">
        <v>0</v>
      </c>
      <c r="K48" s="79">
        <v>0</v>
      </c>
      <c r="L48" s="81">
        <v>0</v>
      </c>
      <c r="M48" s="81">
        <v>0</v>
      </c>
    </row>
    <row r="49" spans="2:13" ht="19" x14ac:dyDescent="0.35">
      <c r="B49" s="108" t="s">
        <v>119</v>
      </c>
      <c r="C49" s="78">
        <v>2.83</v>
      </c>
      <c r="D49" s="79">
        <v>5.3949999999999996</v>
      </c>
      <c r="E49" s="79">
        <v>6.6970000000000001</v>
      </c>
      <c r="F49" s="107">
        <v>0</v>
      </c>
      <c r="G49" s="81">
        <v>-1</v>
      </c>
      <c r="H49" s="81">
        <v>-1.9E-2</v>
      </c>
      <c r="I49" s="79">
        <v>0</v>
      </c>
      <c r="J49" s="79">
        <v>0</v>
      </c>
      <c r="K49" s="79">
        <v>0</v>
      </c>
      <c r="L49" s="81">
        <v>0</v>
      </c>
      <c r="M49" s="81">
        <v>0</v>
      </c>
    </row>
    <row r="50" spans="2:13" x14ac:dyDescent="0.35">
      <c r="B50" s="108" t="s">
        <v>120</v>
      </c>
      <c r="C50" s="82">
        <v>1.544</v>
      </c>
      <c r="D50" s="83">
        <v>1.2330000000000001</v>
      </c>
      <c r="E50" s="83">
        <v>1.2290000000000001</v>
      </c>
      <c r="F50" s="116">
        <v>0.38653985699999993</v>
      </c>
      <c r="G50" s="85">
        <v>-0.37</v>
      </c>
      <c r="H50" s="85">
        <v>-7.0000000000000001E-3</v>
      </c>
      <c r="I50" s="83">
        <v>0.40400000000000003</v>
      </c>
      <c r="J50" s="83">
        <v>0.42299999999999999</v>
      </c>
      <c r="K50" s="83">
        <v>0.442</v>
      </c>
      <c r="L50" s="85">
        <v>4.5999999999999999E-2</v>
      </c>
      <c r="M50" s="85">
        <v>-2.7E-2</v>
      </c>
    </row>
    <row r="51" spans="2:13" ht="19" x14ac:dyDescent="0.35">
      <c r="B51" s="106" t="s">
        <v>121</v>
      </c>
      <c r="C51" s="50">
        <v>-534.50699999999995</v>
      </c>
      <c r="D51" s="50">
        <v>-774.36599999999999</v>
      </c>
      <c r="E51" s="50">
        <v>-292.26100000000002</v>
      </c>
      <c r="F51" s="51">
        <v>-0.79300000000000004</v>
      </c>
      <c r="G51" s="52">
        <v>-0.88600000000000001</v>
      </c>
      <c r="H51" s="52">
        <v>1</v>
      </c>
      <c r="I51" s="50">
        <v>-0.82899999999999996</v>
      </c>
      <c r="J51" s="50">
        <v>-0.86699999999999999</v>
      </c>
      <c r="K51" s="117">
        <v>-0.90599999999999992</v>
      </c>
      <c r="L51" s="52">
        <v>4.4999999999999998E-2</v>
      </c>
      <c r="M51" s="53">
        <v>1</v>
      </c>
    </row>
    <row r="52" spans="2:13" x14ac:dyDescent="0.35">
      <c r="B52" s="212" t="s">
        <v>122</v>
      </c>
      <c r="C52" s="74">
        <v>-0.64600000000000002</v>
      </c>
      <c r="D52" s="75">
        <v>-3.2000000000000001E-2</v>
      </c>
      <c r="E52" s="75">
        <v>0.748</v>
      </c>
      <c r="F52" s="115">
        <v>-0.73599999999999999</v>
      </c>
      <c r="G52" s="77">
        <v>4.3999999999999997E-2</v>
      </c>
      <c r="H52" s="77">
        <v>0.23200000000000001</v>
      </c>
      <c r="I52" s="75">
        <v>-0.76900000000000002</v>
      </c>
      <c r="J52" s="75">
        <v>-0.80400000000000005</v>
      </c>
      <c r="K52" s="75">
        <v>-0.84</v>
      </c>
      <c r="L52" s="77">
        <v>4.4999999999999998E-2</v>
      </c>
      <c r="M52" s="77">
        <v>0.92800000000000005</v>
      </c>
    </row>
    <row r="53" spans="2:13" x14ac:dyDescent="0.35">
      <c r="B53" s="213" t="s">
        <v>123</v>
      </c>
      <c r="C53" s="82">
        <v>-533.86099999999999</v>
      </c>
      <c r="D53" s="83">
        <v>-774.33399999999995</v>
      </c>
      <c r="E53" s="83">
        <v>-293.00900000000001</v>
      </c>
      <c r="F53" s="116">
        <v>-5.7000000000000002E-2</v>
      </c>
      <c r="G53" s="85">
        <v>-0.95299999999999996</v>
      </c>
      <c r="H53" s="85">
        <v>0.76800000000000002</v>
      </c>
      <c r="I53" s="83">
        <v>-0.06</v>
      </c>
      <c r="J53" s="83">
        <v>-6.3E-2</v>
      </c>
      <c r="K53" s="83">
        <v>-6.6000000000000003E-2</v>
      </c>
      <c r="L53" s="85">
        <v>0.05</v>
      </c>
      <c r="M53" s="85">
        <v>7.1999999999999995E-2</v>
      </c>
    </row>
    <row r="54" spans="2:13" ht="19" x14ac:dyDescent="0.35">
      <c r="B54" s="118" t="s">
        <v>61</v>
      </c>
      <c r="C54" s="119">
        <v>103.12199999999905</v>
      </c>
      <c r="D54" s="119">
        <v>-233.39000000000033</v>
      </c>
      <c r="E54" s="119">
        <v>-242.32199999999955</v>
      </c>
      <c r="F54" s="120">
        <v>-236.37598659427783</v>
      </c>
      <c r="G54" s="121">
        <v>-2.319</v>
      </c>
      <c r="H54" s="121">
        <v>-0.02</v>
      </c>
      <c r="I54" s="119">
        <v>-0.42528902837238225</v>
      </c>
      <c r="J54" s="119">
        <v>-0.44401000000055557</v>
      </c>
      <c r="K54" s="122">
        <v>-0.46395487351264397</v>
      </c>
      <c r="L54" s="121">
        <v>-0.875</v>
      </c>
      <c r="M54" s="123">
        <v>1</v>
      </c>
    </row>
    <row r="55" spans="2:13" x14ac:dyDescent="0.35">
      <c r="B55" s="43"/>
      <c r="C55" s="79"/>
      <c r="D55" s="79"/>
      <c r="E55" s="79"/>
      <c r="F55" s="79"/>
      <c r="G55" s="124"/>
      <c r="H55" s="124"/>
      <c r="I55" s="79"/>
      <c r="J55" s="79"/>
      <c r="K55" s="79"/>
      <c r="L55" s="124"/>
      <c r="M55" s="124"/>
    </row>
    <row r="56" spans="2:13" x14ac:dyDescent="0.35">
      <c r="B56" s="43" t="s">
        <v>62</v>
      </c>
      <c r="C56" s="79"/>
      <c r="D56" s="79"/>
      <c r="E56" s="79"/>
      <c r="F56" s="79"/>
      <c r="G56" s="125"/>
      <c r="H56" s="125"/>
      <c r="I56" s="79"/>
      <c r="J56" s="79"/>
      <c r="K56" s="79"/>
      <c r="L56" s="125"/>
      <c r="M56" s="125"/>
    </row>
    <row r="57" spans="2:13" x14ac:dyDescent="0.35">
      <c r="B57" s="126" t="s">
        <v>63</v>
      </c>
      <c r="C57" s="68">
        <v>785.50699999999995</v>
      </c>
      <c r="D57" s="68">
        <v>943.495</v>
      </c>
      <c r="E57" s="68">
        <v>1122.3679999999999</v>
      </c>
      <c r="F57" s="69">
        <v>901.41099999999994</v>
      </c>
      <c r="G57" s="127">
        <v>4.7E-2</v>
      </c>
      <c r="H57" s="127">
        <v>0.40200000000000002</v>
      </c>
      <c r="I57" s="68">
        <v>943.54700000000003</v>
      </c>
      <c r="J57" s="68">
        <v>986.93299999999999</v>
      </c>
      <c r="K57" s="68">
        <v>1032.3309999999999</v>
      </c>
      <c r="L57" s="127">
        <v>4.5999999999999999E-2</v>
      </c>
      <c r="M57" s="128">
        <v>0.621</v>
      </c>
    </row>
    <row r="58" spans="2:13" x14ac:dyDescent="0.35">
      <c r="B58" s="129" t="s">
        <v>64</v>
      </c>
      <c r="C58" s="79"/>
      <c r="D58" s="79"/>
      <c r="E58" s="79"/>
      <c r="F58" s="107"/>
      <c r="G58" s="81"/>
      <c r="H58" s="81"/>
      <c r="I58" s="79"/>
      <c r="J58" s="79"/>
      <c r="K58" s="79"/>
      <c r="L58" s="81"/>
      <c r="M58" s="130"/>
    </row>
    <row r="59" spans="2:13" x14ac:dyDescent="0.35">
      <c r="B59" s="129" t="s">
        <v>65</v>
      </c>
      <c r="C59" s="131">
        <v>-101.869</v>
      </c>
      <c r="D59" s="132">
        <v>-246.07400000000001</v>
      </c>
      <c r="E59" s="132">
        <v>-289.774</v>
      </c>
      <c r="F59" s="133">
        <v>-192.61</v>
      </c>
      <c r="G59" s="134">
        <v>0.23699999999999999</v>
      </c>
      <c r="H59" s="134">
        <v>1</v>
      </c>
      <c r="I59" s="132">
        <v>-12.016999999999999</v>
      </c>
      <c r="J59" s="132">
        <v>-12.563000000000001</v>
      </c>
      <c r="K59" s="132">
        <v>-13.132</v>
      </c>
      <c r="L59" s="134">
        <v>-0.59099999999999997</v>
      </c>
      <c r="M59" s="134">
        <v>1</v>
      </c>
    </row>
    <row r="60" spans="2:13" x14ac:dyDescent="0.35">
      <c r="B60" s="54" t="s">
        <v>124</v>
      </c>
      <c r="C60" s="79">
        <v>18.641999999999999</v>
      </c>
      <c r="D60" s="79">
        <v>19.035</v>
      </c>
      <c r="E60" s="79">
        <v>33.987000000000002</v>
      </c>
      <c r="F60" s="107">
        <v>23.335000000000001</v>
      </c>
      <c r="G60" s="81">
        <v>7.8E-2</v>
      </c>
      <c r="H60" s="81">
        <v>0.01</v>
      </c>
      <c r="I60" s="79">
        <v>24.38</v>
      </c>
      <c r="J60" s="79">
        <v>25.501480000000001</v>
      </c>
      <c r="K60" s="79">
        <v>26.675000000000001</v>
      </c>
      <c r="L60" s="81">
        <v>4.5999999999999999E-2</v>
      </c>
      <c r="M60" s="130">
        <v>1.6E-2</v>
      </c>
    </row>
    <row r="61" spans="2:13" x14ac:dyDescent="0.35">
      <c r="B61" s="54" t="s">
        <v>125</v>
      </c>
      <c r="C61" s="79">
        <v>1.0109999999999999</v>
      </c>
      <c r="D61" s="79">
        <v>0</v>
      </c>
      <c r="E61" s="79">
        <v>0</v>
      </c>
      <c r="F61" s="107">
        <v>0</v>
      </c>
      <c r="G61" s="81">
        <v>-1</v>
      </c>
      <c r="H61" s="81">
        <v>0</v>
      </c>
      <c r="I61" s="79">
        <v>0</v>
      </c>
      <c r="J61" s="79">
        <v>0</v>
      </c>
      <c r="K61" s="79">
        <v>0</v>
      </c>
      <c r="L61" s="81">
        <v>0</v>
      </c>
      <c r="M61" s="130">
        <v>0</v>
      </c>
    </row>
    <row r="62" spans="2:13" x14ac:dyDescent="0.35">
      <c r="B62" s="54" t="s">
        <v>66</v>
      </c>
      <c r="C62" s="79">
        <v>14.063000000000001</v>
      </c>
      <c r="D62" s="79">
        <v>16.917000000000002</v>
      </c>
      <c r="E62" s="79">
        <v>14.869</v>
      </c>
      <c r="F62" s="107">
        <v>15.959</v>
      </c>
      <c r="G62" s="81">
        <v>4.2999999999999997E-2</v>
      </c>
      <c r="H62" s="81">
        <v>7.0000000000000001E-3</v>
      </c>
      <c r="I62" s="79">
        <v>16.724</v>
      </c>
      <c r="J62" s="79">
        <v>17.510000000000002</v>
      </c>
      <c r="K62" s="79">
        <v>18.315999999999999</v>
      </c>
      <c r="L62" s="81">
        <v>4.7E-2</v>
      </c>
      <c r="M62" s="130">
        <v>1.0999999999999999E-2</v>
      </c>
    </row>
    <row r="63" spans="2:13" x14ac:dyDescent="0.35">
      <c r="B63" s="54" t="s">
        <v>67</v>
      </c>
      <c r="C63" s="79">
        <v>2146.7150000000001</v>
      </c>
      <c r="D63" s="79">
        <v>1913.325</v>
      </c>
      <c r="E63" s="79">
        <v>1671.0029999999999</v>
      </c>
      <c r="F63" s="107">
        <v>511.23200000000003</v>
      </c>
      <c r="G63" s="81">
        <v>-0.38</v>
      </c>
      <c r="H63" s="81">
        <v>0.58099999999999996</v>
      </c>
      <c r="I63" s="79">
        <v>534.13499999999999</v>
      </c>
      <c r="J63" s="79">
        <v>560.84199999999998</v>
      </c>
      <c r="K63" s="79">
        <v>586.64099999999996</v>
      </c>
      <c r="L63" s="81">
        <v>4.7E-2</v>
      </c>
      <c r="M63" s="130">
        <v>0.35199999999999998</v>
      </c>
    </row>
    <row r="64" spans="2:13" x14ac:dyDescent="0.35">
      <c r="B64" s="63" t="s">
        <v>68</v>
      </c>
      <c r="C64" s="88">
        <v>2965.9380000000001</v>
      </c>
      <c r="D64" s="88">
        <v>2892.7719999999999</v>
      </c>
      <c r="E64" s="88">
        <v>2842.2269999999999</v>
      </c>
      <c r="F64" s="111">
        <v>1451.9369999999999</v>
      </c>
      <c r="G64" s="112">
        <v>-0.21199999999999999</v>
      </c>
      <c r="H64" s="112">
        <v>1</v>
      </c>
      <c r="I64" s="88">
        <v>1518.7860000000001</v>
      </c>
      <c r="J64" s="88">
        <v>1590.7864800000002</v>
      </c>
      <c r="K64" s="88">
        <v>1663.9629999999997</v>
      </c>
      <c r="L64" s="112">
        <v>4.5999999999999999E-2</v>
      </c>
      <c r="M64" s="113">
        <v>1</v>
      </c>
    </row>
    <row r="65" spans="2:13" x14ac:dyDescent="0.35">
      <c r="B65" s="54" t="s">
        <v>69</v>
      </c>
      <c r="C65" s="79">
        <v>2338.23</v>
      </c>
      <c r="D65" s="79">
        <v>1909.5920000000001</v>
      </c>
      <c r="E65" s="79">
        <v>1938.748</v>
      </c>
      <c r="F65" s="107">
        <v>0</v>
      </c>
      <c r="G65" s="81">
        <v>-1</v>
      </c>
      <c r="H65" s="81">
        <v>0.53300000000000003</v>
      </c>
      <c r="I65" s="79">
        <v>0</v>
      </c>
      <c r="J65" s="79">
        <v>0</v>
      </c>
      <c r="K65" s="79">
        <v>0</v>
      </c>
      <c r="L65" s="81">
        <v>0</v>
      </c>
      <c r="M65" s="130">
        <v>0</v>
      </c>
    </row>
    <row r="66" spans="2:13" x14ac:dyDescent="0.35">
      <c r="B66" s="214" t="s">
        <v>126</v>
      </c>
      <c r="C66" s="79">
        <v>0.371</v>
      </c>
      <c r="D66" s="79">
        <v>0.33900000000000002</v>
      </c>
      <c r="E66" s="79">
        <v>1.0880000000000001</v>
      </c>
      <c r="F66" s="107">
        <v>0.43</v>
      </c>
      <c r="G66" s="81">
        <v>0.05</v>
      </c>
      <c r="H66" s="81">
        <v>0</v>
      </c>
      <c r="I66" s="79">
        <v>0.44900000000000001</v>
      </c>
      <c r="J66" s="79">
        <v>0.46899999999999997</v>
      </c>
      <c r="K66" s="79">
        <v>0.49057400000000001</v>
      </c>
      <c r="L66" s="81">
        <v>4.4999999999999998E-2</v>
      </c>
      <c r="M66" s="130">
        <v>0</v>
      </c>
    </row>
    <row r="67" spans="2:13" x14ac:dyDescent="0.35">
      <c r="B67" s="135" t="s">
        <v>71</v>
      </c>
      <c r="C67" s="79">
        <v>387.97699999999998</v>
      </c>
      <c r="D67" s="79">
        <v>763.93499999999995</v>
      </c>
      <c r="E67" s="79">
        <v>699.55499999999995</v>
      </c>
      <c r="F67" s="107">
        <v>1211.3109999999999</v>
      </c>
      <c r="G67" s="81">
        <v>0.46200000000000002</v>
      </c>
      <c r="H67" s="81">
        <v>0.36899999999999999</v>
      </c>
      <c r="I67" s="79">
        <v>1267.0930000000001</v>
      </c>
      <c r="J67" s="79">
        <v>1327.5150000000001</v>
      </c>
      <c r="K67" s="79">
        <v>1388.5809999999999</v>
      </c>
      <c r="L67" s="81">
        <v>4.7E-2</v>
      </c>
      <c r="M67" s="130">
        <v>0.83399999999999996</v>
      </c>
    </row>
    <row r="68" spans="2:13" x14ac:dyDescent="0.35">
      <c r="B68" s="135" t="s">
        <v>72</v>
      </c>
      <c r="C68" s="79">
        <v>239.36</v>
      </c>
      <c r="D68" s="79">
        <v>218.90600000000001</v>
      </c>
      <c r="E68" s="79">
        <v>202.83600000000001</v>
      </c>
      <c r="F68" s="107">
        <v>240.196</v>
      </c>
      <c r="G68" s="81">
        <v>1E-3</v>
      </c>
      <c r="H68" s="81">
        <v>9.8000000000000004E-2</v>
      </c>
      <c r="I68" s="79">
        <v>251.244</v>
      </c>
      <c r="J68" s="79">
        <v>262.80200000000002</v>
      </c>
      <c r="K68" s="79">
        <v>274.89100000000002</v>
      </c>
      <c r="L68" s="81">
        <v>4.5999999999999999E-2</v>
      </c>
      <c r="M68" s="130">
        <v>0.16500000000000001</v>
      </c>
    </row>
    <row r="69" spans="2:13" x14ac:dyDescent="0.35">
      <c r="B69" s="63" t="s">
        <v>73</v>
      </c>
      <c r="C69" s="88">
        <v>2965.9380000000001</v>
      </c>
      <c r="D69" s="88">
        <v>2892.7719999999999</v>
      </c>
      <c r="E69" s="88">
        <v>2842.2269999999999</v>
      </c>
      <c r="F69" s="111">
        <v>1451.9369999999999</v>
      </c>
      <c r="G69" s="112">
        <v>-0.21199999999999999</v>
      </c>
      <c r="H69" s="112">
        <v>1</v>
      </c>
      <c r="I69" s="88">
        <v>1518.7860000000001</v>
      </c>
      <c r="J69" s="88">
        <v>1590.7860000000001</v>
      </c>
      <c r="K69" s="88">
        <v>1663.9625739999999</v>
      </c>
      <c r="L69" s="112">
        <v>4.5999999999999999E-2</v>
      </c>
      <c r="M69" s="113">
        <v>1</v>
      </c>
    </row>
    <row r="70" spans="2:13" x14ac:dyDescent="0.35">
      <c r="B70" s="136"/>
      <c r="C70" s="137"/>
      <c r="D70" s="137"/>
      <c r="E70" s="138"/>
      <c r="F70" s="138"/>
      <c r="G70" s="138"/>
      <c r="H70" s="138"/>
      <c r="I70" s="138"/>
      <c r="J70" s="138"/>
      <c r="K70" s="139"/>
      <c r="L70" s="139"/>
      <c r="M70" s="139"/>
    </row>
    <row r="71" spans="2:13" x14ac:dyDescent="0.35"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1"/>
      <c r="M71" s="142"/>
    </row>
    <row r="72" spans="2:13" x14ac:dyDescent="0.35">
      <c r="B72" s="143"/>
      <c r="C72" s="144"/>
      <c r="D72" s="50"/>
      <c r="E72" s="50"/>
      <c r="F72" s="145"/>
      <c r="G72" s="145"/>
      <c r="H72" s="145"/>
      <c r="I72" s="50"/>
      <c r="J72" s="146"/>
      <c r="K72" s="141"/>
      <c r="L72" s="141"/>
      <c r="M72" s="141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533A9-1BCB-45F2-9B62-BD72241749FF}">
  <dimension ref="B1:U13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23</v>
      </c>
    </row>
    <row r="2" spans="2:21" x14ac:dyDescent="0.35">
      <c r="B2" s="241" t="s">
        <v>127</v>
      </c>
      <c r="C2" s="248"/>
      <c r="D2" s="248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</row>
    <row r="3" spans="2:21" x14ac:dyDescent="0.35">
      <c r="B3" s="147"/>
      <c r="C3" s="249" t="s">
        <v>75</v>
      </c>
      <c r="D3" s="250"/>
      <c r="E3" s="148" t="s">
        <v>76</v>
      </c>
      <c r="F3" s="251" t="s">
        <v>195</v>
      </c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149"/>
      <c r="T3" s="252" t="s">
        <v>77</v>
      </c>
      <c r="U3" s="254" t="s">
        <v>78</v>
      </c>
    </row>
    <row r="4" spans="2:21" ht="47.5" x14ac:dyDescent="0.35">
      <c r="B4" s="150"/>
      <c r="C4" s="151" t="s">
        <v>79</v>
      </c>
      <c r="D4" s="152" t="s">
        <v>80</v>
      </c>
      <c r="E4" s="256" t="s">
        <v>81</v>
      </c>
      <c r="F4" s="257"/>
      <c r="G4" s="258"/>
      <c r="H4" s="256" t="s">
        <v>82</v>
      </c>
      <c r="I4" s="257"/>
      <c r="J4" s="258"/>
      <c r="K4" s="256" t="s">
        <v>83</v>
      </c>
      <c r="L4" s="257"/>
      <c r="M4" s="257"/>
      <c r="N4" s="257"/>
      <c r="O4" s="257"/>
      <c r="P4" s="257"/>
      <c r="Q4" s="257"/>
      <c r="R4" s="257"/>
      <c r="S4" s="258"/>
      <c r="T4" s="253"/>
      <c r="U4" s="255"/>
    </row>
    <row r="5" spans="2:21" x14ac:dyDescent="0.35">
      <c r="B5" s="153"/>
      <c r="C5" s="154"/>
      <c r="D5" s="155"/>
      <c r="E5" s="256" t="s">
        <v>8</v>
      </c>
      <c r="F5" s="257"/>
      <c r="G5" s="258"/>
      <c r="H5" s="256" t="s">
        <v>9</v>
      </c>
      <c r="I5" s="257"/>
      <c r="J5" s="258"/>
      <c r="K5" s="256" t="s">
        <v>10</v>
      </c>
      <c r="L5" s="257"/>
      <c r="M5" s="258"/>
      <c r="N5" s="256" t="s">
        <v>11</v>
      </c>
      <c r="O5" s="257"/>
      <c r="P5" s="258"/>
      <c r="Q5" s="256" t="s">
        <v>12</v>
      </c>
      <c r="R5" s="257"/>
      <c r="S5" s="258"/>
      <c r="T5" s="156" t="s">
        <v>32</v>
      </c>
      <c r="U5" s="157"/>
    </row>
    <row r="6" spans="2:21" ht="20" x14ac:dyDescent="0.35">
      <c r="B6" s="158" t="s">
        <v>128</v>
      </c>
      <c r="C6" s="159"/>
      <c r="D6" s="160"/>
      <c r="E6" s="161" t="s">
        <v>85</v>
      </c>
      <c r="F6" s="162" t="s">
        <v>86</v>
      </c>
      <c r="G6" s="163" t="s">
        <v>87</v>
      </c>
      <c r="H6" s="161" t="s">
        <v>85</v>
      </c>
      <c r="I6" s="162" t="s">
        <v>86</v>
      </c>
      <c r="J6" s="163" t="s">
        <v>87</v>
      </c>
      <c r="K6" s="161" t="s">
        <v>85</v>
      </c>
      <c r="L6" s="162" t="s">
        <v>86</v>
      </c>
      <c r="M6" s="163" t="s">
        <v>87</v>
      </c>
      <c r="N6" s="161" t="s">
        <v>85</v>
      </c>
      <c r="O6" s="162" t="s">
        <v>86</v>
      </c>
      <c r="P6" s="163" t="s">
        <v>87</v>
      </c>
      <c r="Q6" s="161" t="s">
        <v>85</v>
      </c>
      <c r="R6" s="162" t="s">
        <v>86</v>
      </c>
      <c r="S6" s="163" t="s">
        <v>87</v>
      </c>
      <c r="T6" s="164" t="s">
        <v>88</v>
      </c>
      <c r="U6" s="165"/>
    </row>
    <row r="7" spans="2:21" x14ac:dyDescent="0.35">
      <c r="B7" s="166" t="s">
        <v>89</v>
      </c>
      <c r="C7" s="167">
        <v>7716</v>
      </c>
      <c r="D7" s="168">
        <v>19001</v>
      </c>
      <c r="E7" s="169">
        <v>7442</v>
      </c>
      <c r="F7" s="170">
        <v>3472.6688430006993</v>
      </c>
      <c r="G7" s="171">
        <v>0.46663112644459814</v>
      </c>
      <c r="H7" s="169">
        <v>7592</v>
      </c>
      <c r="I7" s="170">
        <v>3761.9723226929486</v>
      </c>
      <c r="J7" s="171">
        <v>0.49551795609759597</v>
      </c>
      <c r="K7" s="169">
        <v>7706</v>
      </c>
      <c r="L7" s="170">
        <v>3944.6944902222631</v>
      </c>
      <c r="M7" s="171">
        <v>0.51189910332497579</v>
      </c>
      <c r="N7" s="169">
        <v>7426</v>
      </c>
      <c r="O7" s="170">
        <v>4097.5314260890955</v>
      </c>
      <c r="P7" s="171">
        <v>0.55178177027862851</v>
      </c>
      <c r="Q7" s="169">
        <v>7426</v>
      </c>
      <c r="R7" s="170">
        <v>4253.3606321636698</v>
      </c>
      <c r="S7" s="170">
        <v>0.57276604257523156</v>
      </c>
      <c r="T7" s="172">
        <v>-7.3421489464372547E-3</v>
      </c>
      <c r="U7" s="172">
        <v>1</v>
      </c>
    </row>
    <row r="8" spans="2:21" x14ac:dyDescent="0.35">
      <c r="B8" s="173" t="s">
        <v>90</v>
      </c>
      <c r="C8" s="174">
        <v>4738</v>
      </c>
      <c r="D8" s="174">
        <v>10981</v>
      </c>
      <c r="E8" s="175">
        <v>4493</v>
      </c>
      <c r="F8" s="176">
        <v>1553.1130428462989</v>
      </c>
      <c r="G8" s="177">
        <v>0.34567394677193386</v>
      </c>
      <c r="H8" s="175">
        <v>4667</v>
      </c>
      <c r="I8" s="176">
        <v>1705.5943893717565</v>
      </c>
      <c r="J8" s="177">
        <v>0.36545840783624522</v>
      </c>
      <c r="K8" s="175">
        <v>4738</v>
      </c>
      <c r="L8" s="176">
        <v>1772.1022701387099</v>
      </c>
      <c r="M8" s="177">
        <v>0.3740190523720367</v>
      </c>
      <c r="N8" s="175">
        <v>4458</v>
      </c>
      <c r="O8" s="176">
        <v>1823.827739013982</v>
      </c>
      <c r="P8" s="177">
        <v>0.40911344527007221</v>
      </c>
      <c r="Q8" s="178">
        <v>4458</v>
      </c>
      <c r="R8" s="176">
        <v>1895.0241849161564</v>
      </c>
      <c r="S8" s="176">
        <v>0.42508393560254742</v>
      </c>
      <c r="T8" s="179">
        <v>-1.5156050569134272E-2</v>
      </c>
      <c r="U8" s="180">
        <v>0.60755449496655578</v>
      </c>
    </row>
    <row r="9" spans="2:21" x14ac:dyDescent="0.35">
      <c r="B9" s="173" t="s">
        <v>91</v>
      </c>
      <c r="C9" s="181">
        <v>2349</v>
      </c>
      <c r="D9" s="181">
        <v>7152</v>
      </c>
      <c r="E9" s="182">
        <v>2344</v>
      </c>
      <c r="F9" s="183">
        <v>1279.9106895283496</v>
      </c>
      <c r="G9" s="184">
        <v>0.54603698358717989</v>
      </c>
      <c r="H9" s="182">
        <v>2316</v>
      </c>
      <c r="I9" s="183">
        <v>1373.400912831662</v>
      </c>
      <c r="J9" s="184">
        <v>0.59300557548862787</v>
      </c>
      <c r="K9" s="182">
        <v>2339</v>
      </c>
      <c r="L9" s="183">
        <v>1446.1352410938027</v>
      </c>
      <c r="M9" s="184">
        <v>0.61827073154929579</v>
      </c>
      <c r="N9" s="182">
        <v>2339</v>
      </c>
      <c r="O9" s="183">
        <v>1515.0358865438973</v>
      </c>
      <c r="P9" s="184">
        <v>0.64772804042064869</v>
      </c>
      <c r="Q9" s="185">
        <v>2339</v>
      </c>
      <c r="R9" s="183">
        <v>1569.7082880450773</v>
      </c>
      <c r="S9" s="183">
        <v>0.6711023035677971</v>
      </c>
      <c r="T9" s="186">
        <v>3.2994070642569095E-3</v>
      </c>
      <c r="U9" s="187">
        <v>0.30963412532176426</v>
      </c>
    </row>
    <row r="10" spans="2:21" x14ac:dyDescent="0.35">
      <c r="B10" s="173" t="s">
        <v>92</v>
      </c>
      <c r="C10" s="181">
        <v>420</v>
      </c>
      <c r="D10" s="181">
        <v>534</v>
      </c>
      <c r="E10" s="182">
        <v>412</v>
      </c>
      <c r="F10" s="183">
        <v>419.14457619790733</v>
      </c>
      <c r="G10" s="184">
        <v>1.0173412043638528</v>
      </c>
      <c r="H10" s="182">
        <v>415</v>
      </c>
      <c r="I10" s="183">
        <v>442.12526275120058</v>
      </c>
      <c r="J10" s="184">
        <v>1.0653620789185556</v>
      </c>
      <c r="K10" s="182">
        <v>420</v>
      </c>
      <c r="L10" s="183">
        <v>457.7427994482295</v>
      </c>
      <c r="M10" s="184">
        <v>1.0898638082100702</v>
      </c>
      <c r="N10" s="182">
        <v>420</v>
      </c>
      <c r="O10" s="183">
        <v>479.19947880734082</v>
      </c>
      <c r="P10" s="184">
        <v>1.1409511400174781</v>
      </c>
      <c r="Q10" s="185">
        <v>420</v>
      </c>
      <c r="R10" s="183">
        <v>497.71395343671657</v>
      </c>
      <c r="S10" s="183">
        <v>1.1850332224683728</v>
      </c>
      <c r="T10" s="186">
        <v>4.0000425823527586E-3</v>
      </c>
      <c r="U10" s="187">
        <v>5.5570466570084479E-2</v>
      </c>
    </row>
    <row r="11" spans="2:21" x14ac:dyDescent="0.35">
      <c r="B11" s="173" t="s">
        <v>93</v>
      </c>
      <c r="C11" s="189">
        <v>209</v>
      </c>
      <c r="D11" s="189">
        <v>334</v>
      </c>
      <c r="E11" s="190">
        <v>193</v>
      </c>
      <c r="F11" s="191">
        <v>220.50053442814308</v>
      </c>
      <c r="G11" s="192">
        <v>1.1424898156898606</v>
      </c>
      <c r="H11" s="190">
        <v>194</v>
      </c>
      <c r="I11" s="191">
        <v>240.85175773832933</v>
      </c>
      <c r="J11" s="192">
        <v>1.2415039058676769</v>
      </c>
      <c r="K11" s="190">
        <v>209</v>
      </c>
      <c r="L11" s="191">
        <v>268.71417954152071</v>
      </c>
      <c r="M11" s="192">
        <v>1.2857137777106253</v>
      </c>
      <c r="N11" s="190">
        <v>209</v>
      </c>
      <c r="O11" s="191">
        <v>279.46832172387559</v>
      </c>
      <c r="P11" s="192">
        <v>1.3371690034635195</v>
      </c>
      <c r="Q11" s="193">
        <v>209</v>
      </c>
      <c r="R11" s="191">
        <v>290.91420576571954</v>
      </c>
      <c r="S11" s="191">
        <v>1.3919339988790409</v>
      </c>
      <c r="T11" s="194">
        <v>2.5136079535071465E-2</v>
      </c>
      <c r="U11" s="195">
        <v>2.724091314159548E-2</v>
      </c>
    </row>
    <row r="12" spans="2:21" x14ac:dyDescent="0.35">
      <c r="B12" s="285" t="s">
        <v>194</v>
      </c>
      <c r="C12" s="196"/>
      <c r="D12" s="196"/>
      <c r="E12" s="196"/>
      <c r="F12" s="196"/>
      <c r="G12" s="196"/>
      <c r="H12" s="196"/>
      <c r="I12" s="197"/>
      <c r="J12" s="197"/>
      <c r="K12" s="196"/>
      <c r="L12" s="197"/>
      <c r="M12" s="197"/>
      <c r="N12" s="196"/>
      <c r="O12" s="197"/>
      <c r="P12" s="197"/>
      <c r="Q12" s="196"/>
      <c r="R12" s="197"/>
      <c r="S12" s="197"/>
      <c r="T12" s="198"/>
      <c r="U12" s="198"/>
    </row>
    <row r="13" spans="2:21" x14ac:dyDescent="0.35"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0DB271-4276-4C1F-9AC1-AB55201CFCDB}"/>
</file>

<file path=customXml/itemProps2.xml><?xml version="1.0" encoding="utf-8"?>
<ds:datastoreItem xmlns:ds="http://schemas.openxmlformats.org/officeDocument/2006/customXml" ds:itemID="{88B114BF-12A3-446D-9C82-BEF4860DF7CD}"/>
</file>

<file path=customXml/itemProps3.xml><?xml version="1.0" encoding="utf-8"?>
<ds:datastoreItem xmlns:ds="http://schemas.openxmlformats.org/officeDocument/2006/customXml" ds:itemID="{F860D6E1-2910-4192-917B-92C34E4881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NDAPerfom</vt:lpstr>
      <vt:lpstr>NDAFinancial</vt:lpstr>
      <vt:lpstr>NDAPersonnel</vt:lpstr>
      <vt:lpstr>SASSAPerfom</vt:lpstr>
      <vt:lpstr>SASSAFinancial</vt:lpstr>
      <vt:lpstr>SASSAPersonnel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2025-02-16T16:07:35Z</dcterms:created>
  <dcterms:modified xsi:type="dcterms:W3CDTF">2025-02-18T09:07:08Z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